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188" yWindow="-12" windowWidth="7200" windowHeight="5076" firstSheet="1" activeTab="1"/>
  </bookViews>
  <sheets>
    <sheet name="ppto_gtos_2014" sheetId="6" state="hidden" r:id="rId1"/>
    <sheet name="36 -COSTOS OPERATIVOS" sheetId="1" r:id="rId2"/>
    <sheet name="gastos" sheetId="8" r:id="rId3"/>
    <sheet name="36 - GASTOS ADMINISTRATIVOS" sheetId="3" r:id="rId4"/>
    <sheet name="36 - VARIACIONES OPERATIVOS" sheetId="2" r:id="rId5"/>
    <sheet name="36 - VARIACIONES ADMINISTRATIVO" sheetId="4" r:id="rId6"/>
    <sheet name="Hoja1" sheetId="5" r:id="rId7"/>
    <sheet name="Hoja2" sheetId="7" r:id="rId8"/>
  </sheets>
  <externalReferences>
    <externalReference r:id="rId9"/>
    <externalReference r:id="rId10"/>
    <externalReference r:id="rId11"/>
  </externalReferences>
  <definedNames>
    <definedName name="_xlnm.Print_Area" localSheetId="3">'36 - GASTOS ADMINISTRATIVOS'!$A$200:$C$240</definedName>
    <definedName name="_xlnm.Print_Area" localSheetId="1">'36 -COSTOS OPERATIVOS'!$B$148:$C$248</definedName>
    <definedName name="_xlnm.Print_Area" localSheetId="0">ppto_gtos_2014!$C$159:$E$178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1">'36 -COSTOS OPERATIVOS'!$B:$B,'36 -COSTOS OPERATIVOS'!$1:$13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P18" i="3"/>
  <c r="P17"/>
  <c r="P151"/>
  <c r="Q151"/>
  <c r="R151"/>
  <c r="S151"/>
  <c r="S150"/>
  <c r="R150"/>
  <c r="Q150"/>
  <c r="P150"/>
  <c r="S149"/>
  <c r="R149"/>
  <c r="Q149"/>
  <c r="P149"/>
  <c r="O149"/>
  <c r="O151"/>
  <c r="O150"/>
  <c r="S156" i="1"/>
  <c r="S154"/>
  <c r="S153"/>
  <c r="S152"/>
  <c r="S151"/>
  <c r="R156"/>
  <c r="R154"/>
  <c r="R153"/>
  <c r="R152"/>
  <c r="Q156"/>
  <c r="Q154"/>
  <c r="Q153"/>
  <c r="Q152"/>
  <c r="S157"/>
  <c r="R157"/>
  <c r="Q157"/>
  <c r="P157"/>
  <c r="O157"/>
  <c r="P156"/>
  <c r="P154"/>
  <c r="P153"/>
  <c r="P152"/>
  <c r="O156"/>
  <c r="O154"/>
  <c r="O153"/>
  <c r="O152"/>
  <c r="O151"/>
  <c r="R151"/>
  <c r="Q151"/>
  <c r="P151"/>
  <c r="N156"/>
  <c r="N155"/>
  <c r="N154"/>
  <c r="N153"/>
  <c r="N152"/>
  <c r="N151"/>
  <c r="C150" i="3"/>
  <c r="E19" i="6"/>
  <c r="C180" i="3"/>
  <c r="E20" i="6"/>
  <c r="C183" i="3"/>
  <c r="C179"/>
  <c r="C185"/>
  <c r="C194"/>
  <c r="C149"/>
  <c r="E146" i="6"/>
  <c r="C202" i="3"/>
  <c r="E151" i="6"/>
  <c r="C203" i="3"/>
  <c r="E145" i="6"/>
  <c r="C205" i="3"/>
  <c r="E144" i="6"/>
  <c r="C206" i="3"/>
  <c r="E142" i="6"/>
  <c r="C207" i="3"/>
  <c r="C201"/>
  <c r="E138" i="6"/>
  <c r="C214" i="3"/>
  <c r="C211"/>
  <c r="C215"/>
  <c r="C218"/>
  <c r="E152" i="6"/>
  <c r="C238" i="3"/>
  <c r="C235"/>
  <c r="C240"/>
  <c r="E137" i="6"/>
  <c r="C229" i="3"/>
  <c r="E139" i="6"/>
  <c r="C230" i="3"/>
  <c r="C231"/>
  <c r="E147" i="6"/>
  <c r="C232" i="3"/>
  <c r="C200"/>
  <c r="C244"/>
  <c r="C148"/>
  <c r="C249"/>
  <c r="C258"/>
  <c r="C262"/>
  <c r="C261"/>
  <c r="C147"/>
  <c r="C150" i="1"/>
  <c r="C170"/>
  <c r="C176"/>
  <c r="E197" i="6"/>
  <c r="C186" i="1"/>
  <c r="C184"/>
  <c r="C149"/>
  <c r="C190"/>
  <c r="C199"/>
  <c r="E169" i="6"/>
  <c r="E184"/>
  <c r="C204" i="1"/>
  <c r="C203"/>
  <c r="C206"/>
  <c r="C218"/>
  <c r="C223"/>
  <c r="C189"/>
  <c r="E195" i="6"/>
  <c r="C231" i="1"/>
  <c r="C227"/>
  <c r="C232"/>
  <c r="C148"/>
  <c r="C241"/>
  <c r="C245"/>
  <c r="C244"/>
  <c r="C147"/>
  <c r="C143" i="3"/>
  <c r="L201"/>
  <c r="L211"/>
  <c r="L215"/>
  <c r="E219"/>
  <c r="G219"/>
  <c r="I219"/>
  <c r="K219"/>
  <c r="E220"/>
  <c r="G220"/>
  <c r="I220"/>
  <c r="K220"/>
  <c r="E221"/>
  <c r="G221"/>
  <c r="I221"/>
  <c r="K221"/>
  <c r="E222"/>
  <c r="G222"/>
  <c r="I222"/>
  <c r="K222"/>
  <c r="E223"/>
  <c r="G223"/>
  <c r="I223"/>
  <c r="K223"/>
  <c r="L218"/>
  <c r="L235"/>
  <c r="L240"/>
  <c r="L200"/>
  <c r="E201"/>
  <c r="G201"/>
  <c r="I201"/>
  <c r="K201"/>
  <c r="E211"/>
  <c r="G211"/>
  <c r="I211"/>
  <c r="K211"/>
  <c r="E215"/>
  <c r="G215"/>
  <c r="I215"/>
  <c r="K215"/>
  <c r="K218"/>
  <c r="E235"/>
  <c r="G235"/>
  <c r="I235"/>
  <c r="K235"/>
  <c r="E240"/>
  <c r="G240"/>
  <c r="I240"/>
  <c r="K240"/>
  <c r="E224"/>
  <c r="G224"/>
  <c r="I224"/>
  <c r="K224"/>
  <c r="E229"/>
  <c r="G229"/>
  <c r="I229"/>
  <c r="K229"/>
  <c r="E230"/>
  <c r="G230"/>
  <c r="I230"/>
  <c r="K230"/>
  <c r="E231"/>
  <c r="G231"/>
  <c r="I231"/>
  <c r="K231"/>
  <c r="E232"/>
  <c r="G232"/>
  <c r="I232"/>
  <c r="K232"/>
  <c r="E233"/>
  <c r="G233"/>
  <c r="I233"/>
  <c r="K233"/>
  <c r="K200"/>
  <c r="J218"/>
  <c r="J200"/>
  <c r="I218"/>
  <c r="I200"/>
  <c r="H218"/>
  <c r="H200"/>
  <c r="G218"/>
  <c r="G200"/>
  <c r="F218"/>
  <c r="F200"/>
  <c r="E218"/>
  <c r="E200"/>
  <c r="D201"/>
  <c r="D211"/>
  <c r="D215"/>
  <c r="D218"/>
  <c r="D235"/>
  <c r="D240"/>
  <c r="D200"/>
  <c r="E198" i="1"/>
  <c r="G198"/>
  <c r="I198"/>
  <c r="K198"/>
  <c r="L163"/>
  <c r="L150"/>
  <c r="L170"/>
  <c r="L176"/>
  <c r="L184"/>
  <c r="L149"/>
  <c r="L190"/>
  <c r="L199"/>
  <c r="L203"/>
  <c r="L206"/>
  <c r="L218"/>
  <c r="L223"/>
  <c r="L189"/>
  <c r="L227"/>
  <c r="L232"/>
  <c r="L148"/>
  <c r="L241"/>
  <c r="L245"/>
  <c r="L244"/>
  <c r="L147"/>
  <c r="J163"/>
  <c r="J150"/>
  <c r="J170"/>
  <c r="J176"/>
  <c r="J184"/>
  <c r="J149"/>
  <c r="J190"/>
  <c r="J199"/>
  <c r="J203"/>
  <c r="J206"/>
  <c r="J218"/>
  <c r="J223"/>
  <c r="J189"/>
  <c r="J227"/>
  <c r="J232"/>
  <c r="J148"/>
  <c r="J241"/>
  <c r="J245"/>
  <c r="J244"/>
  <c r="J147"/>
  <c r="H163"/>
  <c r="H150"/>
  <c r="H170"/>
  <c r="H176"/>
  <c r="H184"/>
  <c r="H149"/>
  <c r="H190"/>
  <c r="H199"/>
  <c r="H203"/>
  <c r="H206"/>
  <c r="H218"/>
  <c r="H223"/>
  <c r="H189"/>
  <c r="H227"/>
  <c r="H232"/>
  <c r="H148"/>
  <c r="H241"/>
  <c r="H245"/>
  <c r="H244"/>
  <c r="H147"/>
  <c r="F163"/>
  <c r="F150"/>
  <c r="F170"/>
  <c r="F176"/>
  <c r="F184"/>
  <c r="F149"/>
  <c r="F190"/>
  <c r="F199"/>
  <c r="F203"/>
  <c r="F206"/>
  <c r="F218"/>
  <c r="F223"/>
  <c r="F189"/>
  <c r="F227"/>
  <c r="F232"/>
  <c r="F148"/>
  <c r="F241"/>
  <c r="F245"/>
  <c r="F244"/>
  <c r="F147"/>
  <c r="D163"/>
  <c r="D167"/>
  <c r="D150"/>
  <c r="D170"/>
  <c r="D176"/>
  <c r="D184"/>
  <c r="D149"/>
  <c r="D190"/>
  <c r="D199"/>
  <c r="D203"/>
  <c r="D206"/>
  <c r="D218"/>
  <c r="D223"/>
  <c r="D189"/>
  <c r="D227"/>
  <c r="D232"/>
  <c r="D148"/>
  <c r="D241"/>
  <c r="D245"/>
  <c r="D244"/>
  <c r="D147"/>
  <c r="K125" i="3"/>
  <c r="K124"/>
  <c r="J275"/>
  <c r="J276"/>
  <c r="G271"/>
  <c r="G277"/>
  <c r="F271"/>
  <c r="F277"/>
  <c r="E271"/>
  <c r="E277"/>
  <c r="D271"/>
  <c r="D277"/>
  <c r="C271"/>
  <c r="C277"/>
  <c r="E237"/>
  <c r="G237"/>
  <c r="I237"/>
  <c r="K237"/>
  <c r="B233"/>
  <c r="B232"/>
  <c r="B231"/>
  <c r="B230"/>
  <c r="B229"/>
  <c r="E216"/>
  <c r="G216"/>
  <c r="I216"/>
  <c r="K216"/>
  <c r="E161"/>
  <c r="G161"/>
  <c r="I161"/>
  <c r="K161"/>
  <c r="E162"/>
  <c r="G162"/>
  <c r="I162"/>
  <c r="K162"/>
  <c r="E163"/>
  <c r="G163"/>
  <c r="I163"/>
  <c r="K163"/>
  <c r="E164"/>
  <c r="G164"/>
  <c r="I164"/>
  <c r="K164"/>
  <c r="E165"/>
  <c r="G165"/>
  <c r="I165"/>
  <c r="K165"/>
  <c r="E166"/>
  <c r="G166"/>
  <c r="I166"/>
  <c r="K166"/>
  <c r="E167"/>
  <c r="G167"/>
  <c r="I167"/>
  <c r="K167"/>
  <c r="E168"/>
  <c r="G168"/>
  <c r="I168"/>
  <c r="K168"/>
  <c r="E170"/>
  <c r="G170"/>
  <c r="I170"/>
  <c r="K170"/>
  <c r="E171"/>
  <c r="G171"/>
  <c r="I171"/>
  <c r="K171"/>
  <c r="E172"/>
  <c r="G172"/>
  <c r="I172"/>
  <c r="K172"/>
  <c r="E174"/>
  <c r="G174"/>
  <c r="I174"/>
  <c r="K174"/>
  <c r="E176"/>
  <c r="G176"/>
  <c r="I176"/>
  <c r="K176"/>
  <c r="E177"/>
  <c r="G177"/>
  <c r="I177"/>
  <c r="K177"/>
  <c r="E178"/>
  <c r="G178"/>
  <c r="I178"/>
  <c r="K178"/>
  <c r="E180"/>
  <c r="G180"/>
  <c r="I180"/>
  <c r="K180"/>
  <c r="E184"/>
  <c r="G184"/>
  <c r="I184"/>
  <c r="K184"/>
  <c r="E195"/>
  <c r="G195"/>
  <c r="I195"/>
  <c r="K195"/>
  <c r="E196"/>
  <c r="G196"/>
  <c r="I196"/>
  <c r="K196"/>
  <c r="E197"/>
  <c r="G197"/>
  <c r="I197"/>
  <c r="K197"/>
  <c r="E198"/>
  <c r="G198"/>
  <c r="I198"/>
  <c r="K198"/>
  <c r="E199"/>
  <c r="G199"/>
  <c r="I199"/>
  <c r="K199"/>
  <c r="E204"/>
  <c r="G204"/>
  <c r="I204"/>
  <c r="K204"/>
  <c r="E208"/>
  <c r="G208"/>
  <c r="I208"/>
  <c r="K208"/>
  <c r="E209"/>
  <c r="G209"/>
  <c r="I209"/>
  <c r="K209"/>
  <c r="E210"/>
  <c r="G210"/>
  <c r="I210"/>
  <c r="K210"/>
  <c r="E212"/>
  <c r="G212"/>
  <c r="I212"/>
  <c r="K212"/>
  <c r="E213"/>
  <c r="G213"/>
  <c r="I213"/>
  <c r="K213"/>
  <c r="E217"/>
  <c r="G217"/>
  <c r="I217"/>
  <c r="K217"/>
  <c r="E225"/>
  <c r="G225"/>
  <c r="I225"/>
  <c r="K225"/>
  <c r="E226"/>
  <c r="G226"/>
  <c r="I226"/>
  <c r="K226"/>
  <c r="E227"/>
  <c r="G227"/>
  <c r="I227"/>
  <c r="K227"/>
  <c r="E228"/>
  <c r="G228"/>
  <c r="I228"/>
  <c r="K228"/>
  <c r="E236"/>
  <c r="G236"/>
  <c r="I236"/>
  <c r="K236"/>
  <c r="E239"/>
  <c r="G239"/>
  <c r="I239"/>
  <c r="K239"/>
  <c r="E241"/>
  <c r="G241"/>
  <c r="I241"/>
  <c r="K241"/>
  <c r="E242"/>
  <c r="G242"/>
  <c r="I242"/>
  <c r="K242"/>
  <c r="E243"/>
  <c r="G243"/>
  <c r="I243"/>
  <c r="K243"/>
  <c r="E245"/>
  <c r="G245"/>
  <c r="I245"/>
  <c r="K245"/>
  <c r="E246"/>
  <c r="G246"/>
  <c r="I246"/>
  <c r="K246"/>
  <c r="E247"/>
  <c r="G247"/>
  <c r="I247"/>
  <c r="K247"/>
  <c r="E248"/>
  <c r="G248"/>
  <c r="I248"/>
  <c r="K248"/>
  <c r="E250"/>
  <c r="G250"/>
  <c r="I250"/>
  <c r="K250"/>
  <c r="E251"/>
  <c r="G251"/>
  <c r="I251"/>
  <c r="K251"/>
  <c r="E252"/>
  <c r="G252"/>
  <c r="I252"/>
  <c r="K252"/>
  <c r="E253"/>
  <c r="G253"/>
  <c r="I253"/>
  <c r="K253"/>
  <c r="E254"/>
  <c r="G254"/>
  <c r="I254"/>
  <c r="K254"/>
  <c r="E255"/>
  <c r="G255"/>
  <c r="I255"/>
  <c r="K255"/>
  <c r="E256"/>
  <c r="G256"/>
  <c r="I256"/>
  <c r="K256"/>
  <c r="E257"/>
  <c r="G257"/>
  <c r="I257"/>
  <c r="K257"/>
  <c r="E259"/>
  <c r="G259"/>
  <c r="I259"/>
  <c r="K259"/>
  <c r="E260"/>
  <c r="G260"/>
  <c r="I260"/>
  <c r="K260"/>
  <c r="E263"/>
  <c r="G263"/>
  <c r="I263"/>
  <c r="K263"/>
  <c r="E264"/>
  <c r="G264"/>
  <c r="I264"/>
  <c r="K264"/>
  <c r="E265"/>
  <c r="G265"/>
  <c r="I265"/>
  <c r="K265"/>
  <c r="E153"/>
  <c r="G153"/>
  <c r="I153"/>
  <c r="K153"/>
  <c r="E156"/>
  <c r="G156"/>
  <c r="I156"/>
  <c r="K156"/>
  <c r="E157"/>
  <c r="G157"/>
  <c r="I157"/>
  <c r="K157"/>
  <c r="E193"/>
  <c r="G193"/>
  <c r="I193"/>
  <c r="K193"/>
  <c r="E192"/>
  <c r="G192"/>
  <c r="I192"/>
  <c r="K192"/>
  <c r="E191"/>
  <c r="G191"/>
  <c r="I191"/>
  <c r="K191"/>
  <c r="E190"/>
  <c r="G190"/>
  <c r="I190"/>
  <c r="K190"/>
  <c r="E189"/>
  <c r="G189"/>
  <c r="I189"/>
  <c r="K189"/>
  <c r="E188"/>
  <c r="G188"/>
  <c r="I188"/>
  <c r="K188"/>
  <c r="E187"/>
  <c r="G187"/>
  <c r="I187"/>
  <c r="K187"/>
  <c r="E186"/>
  <c r="G186"/>
  <c r="I186"/>
  <c r="K186"/>
  <c r="E182"/>
  <c r="G182"/>
  <c r="I182"/>
  <c r="K182"/>
  <c r="E152"/>
  <c r="G152"/>
  <c r="I152"/>
  <c r="K152"/>
  <c r="E155"/>
  <c r="G155"/>
  <c r="I155"/>
  <c r="K155"/>
  <c r="E154"/>
  <c r="G154"/>
  <c r="I154"/>
  <c r="K154"/>
  <c r="E173"/>
  <c r="G173"/>
  <c r="I173"/>
  <c r="K173"/>
  <c r="E175"/>
  <c r="G175"/>
  <c r="I175"/>
  <c r="K175"/>
  <c r="E158"/>
  <c r="G158"/>
  <c r="I158"/>
  <c r="K158"/>
  <c r="E160"/>
  <c r="G160"/>
  <c r="I160"/>
  <c r="K160"/>
  <c r="E159"/>
  <c r="G159"/>
  <c r="I159"/>
  <c r="K159"/>
  <c r="E151"/>
  <c r="G151"/>
  <c r="I151"/>
  <c r="K151"/>
  <c r="E247" i="1"/>
  <c r="G247"/>
  <c r="I247"/>
  <c r="K247"/>
  <c r="E246"/>
  <c r="G246"/>
  <c r="I246"/>
  <c r="K246"/>
  <c r="E240"/>
  <c r="G240"/>
  <c r="I240"/>
  <c r="K240"/>
  <c r="E239"/>
  <c r="G239"/>
  <c r="I239"/>
  <c r="K239"/>
  <c r="E238"/>
  <c r="G238"/>
  <c r="I238"/>
  <c r="K238"/>
  <c r="E237"/>
  <c r="G237"/>
  <c r="I237"/>
  <c r="K237"/>
  <c r="E236"/>
  <c r="G236"/>
  <c r="I236"/>
  <c r="K236"/>
  <c r="E235"/>
  <c r="G235"/>
  <c r="I235"/>
  <c r="K235"/>
  <c r="E234"/>
  <c r="G234"/>
  <c r="I234"/>
  <c r="K234"/>
  <c r="E233"/>
  <c r="G233"/>
  <c r="I233"/>
  <c r="K233"/>
  <c r="E230"/>
  <c r="G230"/>
  <c r="I230"/>
  <c r="K230"/>
  <c r="E229"/>
  <c r="G229"/>
  <c r="I229"/>
  <c r="K229"/>
  <c r="E228"/>
  <c r="G228"/>
  <c r="I228"/>
  <c r="K228"/>
  <c r="E222"/>
  <c r="G222"/>
  <c r="I222"/>
  <c r="K222"/>
  <c r="E221"/>
  <c r="G221"/>
  <c r="I221"/>
  <c r="K221"/>
  <c r="E220"/>
  <c r="G220"/>
  <c r="I220"/>
  <c r="K220"/>
  <c r="E219"/>
  <c r="G219"/>
  <c r="I219"/>
  <c r="K219"/>
  <c r="E217"/>
  <c r="G217"/>
  <c r="I217"/>
  <c r="K217"/>
  <c r="E216"/>
  <c r="G216"/>
  <c r="I216"/>
  <c r="K216"/>
  <c r="E215"/>
  <c r="G215"/>
  <c r="I215"/>
  <c r="K215"/>
  <c r="E214"/>
  <c r="G214"/>
  <c r="I214"/>
  <c r="K214"/>
  <c r="E213"/>
  <c r="G213"/>
  <c r="I213"/>
  <c r="K213"/>
  <c r="E211"/>
  <c r="G211"/>
  <c r="I211"/>
  <c r="K211"/>
  <c r="E210"/>
  <c r="G210"/>
  <c r="I210"/>
  <c r="K210"/>
  <c r="E209"/>
  <c r="G209"/>
  <c r="I209"/>
  <c r="K209"/>
  <c r="E208"/>
  <c r="G208"/>
  <c r="I208"/>
  <c r="K208"/>
  <c r="E207"/>
  <c r="G207"/>
  <c r="I207"/>
  <c r="K207"/>
  <c r="E205"/>
  <c r="G205"/>
  <c r="I205"/>
  <c r="K205"/>
  <c r="E183"/>
  <c r="G183"/>
  <c r="I183"/>
  <c r="K183"/>
  <c r="E182"/>
  <c r="G182"/>
  <c r="I182"/>
  <c r="K182"/>
  <c r="E181"/>
  <c r="G181"/>
  <c r="I181"/>
  <c r="K181"/>
  <c r="E180"/>
  <c r="G180"/>
  <c r="I180"/>
  <c r="K180"/>
  <c r="E179"/>
  <c r="G179"/>
  <c r="I179"/>
  <c r="K179"/>
  <c r="E178"/>
  <c r="G178"/>
  <c r="I178"/>
  <c r="K178"/>
  <c r="E177"/>
  <c r="G177"/>
  <c r="I177"/>
  <c r="K177"/>
  <c r="E175"/>
  <c r="G175"/>
  <c r="I175"/>
  <c r="K175"/>
  <c r="E174"/>
  <c r="G174"/>
  <c r="I174"/>
  <c r="K174"/>
  <c r="E173"/>
  <c r="G173"/>
  <c r="I173"/>
  <c r="K173"/>
  <c r="E172"/>
  <c r="G172"/>
  <c r="I172"/>
  <c r="K172"/>
  <c r="E171"/>
  <c r="G171"/>
  <c r="I171"/>
  <c r="K171"/>
  <c r="E169"/>
  <c r="G169"/>
  <c r="I169"/>
  <c r="K169"/>
  <c r="E168"/>
  <c r="G168"/>
  <c r="I168"/>
  <c r="K168"/>
  <c r="E167"/>
  <c r="G167"/>
  <c r="I167"/>
  <c r="K167"/>
  <c r="E166"/>
  <c r="G166"/>
  <c r="I166"/>
  <c r="K166"/>
  <c r="E165"/>
  <c r="G165"/>
  <c r="I165"/>
  <c r="K165"/>
  <c r="E164"/>
  <c r="G164"/>
  <c r="I164"/>
  <c r="K164"/>
  <c r="E162"/>
  <c r="G162"/>
  <c r="I162"/>
  <c r="K162"/>
  <c r="E161"/>
  <c r="G161"/>
  <c r="I161"/>
  <c r="K161"/>
  <c r="E160"/>
  <c r="G160"/>
  <c r="I160"/>
  <c r="K160"/>
  <c r="E159"/>
  <c r="G159"/>
  <c r="I159"/>
  <c r="K159"/>
  <c r="E158"/>
  <c r="G158"/>
  <c r="I158"/>
  <c r="K158"/>
  <c r="E157"/>
  <c r="G157"/>
  <c r="I157"/>
  <c r="K157"/>
  <c r="E156"/>
  <c r="G156"/>
  <c r="I156"/>
  <c r="K156"/>
  <c r="E155"/>
  <c r="G155"/>
  <c r="I155"/>
  <c r="K155"/>
  <c r="E154"/>
  <c r="G154"/>
  <c r="I154"/>
  <c r="K154"/>
  <c r="E153"/>
  <c r="G153"/>
  <c r="I153"/>
  <c r="K153"/>
  <c r="E152"/>
  <c r="G152"/>
  <c r="I152"/>
  <c r="K152"/>
  <c r="E151"/>
  <c r="B197"/>
  <c r="E185" i="3"/>
  <c r="G185"/>
  <c r="I185"/>
  <c r="K185"/>
  <c r="G151" i="1"/>
  <c r="D7" i="6"/>
  <c r="D8"/>
  <c r="E8"/>
  <c r="D9"/>
  <c r="E9"/>
  <c r="D10"/>
  <c r="E10"/>
  <c r="E11"/>
  <c r="E12"/>
  <c r="D13"/>
  <c r="E13"/>
  <c r="E14"/>
  <c r="D15"/>
  <c r="E15"/>
  <c r="E16"/>
  <c r="E17"/>
  <c r="E181" i="3"/>
  <c r="G181"/>
  <c r="I181"/>
  <c r="K181"/>
  <c r="E183"/>
  <c r="G183"/>
  <c r="I183"/>
  <c r="K183"/>
  <c r="E21" i="6"/>
  <c r="D26"/>
  <c r="E26"/>
  <c r="D27"/>
  <c r="E27"/>
  <c r="D28"/>
  <c r="E28"/>
  <c r="E29"/>
  <c r="D30"/>
  <c r="E30"/>
  <c r="D31"/>
  <c r="E31"/>
  <c r="D34"/>
  <c r="E34"/>
  <c r="D35"/>
  <c r="E35"/>
  <c r="D39"/>
  <c r="E39"/>
  <c r="D40"/>
  <c r="E40"/>
  <c r="D41"/>
  <c r="E41"/>
  <c r="E42"/>
  <c r="E43"/>
  <c r="D45"/>
  <c r="E45"/>
  <c r="D46"/>
  <c r="E46"/>
  <c r="D48"/>
  <c r="E48"/>
  <c r="D49"/>
  <c r="E49"/>
  <c r="D51"/>
  <c r="E51"/>
  <c r="D52"/>
  <c r="E52"/>
  <c r="D53"/>
  <c r="E53"/>
  <c r="E54"/>
  <c r="E55"/>
  <c r="D56"/>
  <c r="E56"/>
  <c r="E57"/>
  <c r="E58"/>
  <c r="D60"/>
  <c r="E60"/>
  <c r="D61"/>
  <c r="E61"/>
  <c r="D63"/>
  <c r="E63"/>
  <c r="D64"/>
  <c r="E64"/>
  <c r="E65"/>
  <c r="E66"/>
  <c r="E67"/>
  <c r="E68"/>
  <c r="D71"/>
  <c r="E71"/>
  <c r="D72"/>
  <c r="E72"/>
  <c r="D74"/>
  <c r="E74"/>
  <c r="D75"/>
  <c r="E75"/>
  <c r="D80"/>
  <c r="E80"/>
  <c r="D81"/>
  <c r="E81"/>
  <c r="D83"/>
  <c r="E83"/>
  <c r="D84"/>
  <c r="E84"/>
  <c r="D86"/>
  <c r="E86"/>
  <c r="D87"/>
  <c r="E87"/>
  <c r="D90"/>
  <c r="E90"/>
  <c r="E91"/>
  <c r="D93"/>
  <c r="D92"/>
  <c r="E92"/>
  <c r="E94"/>
  <c r="D96"/>
  <c r="E96"/>
  <c r="E97"/>
  <c r="D99"/>
  <c r="E99"/>
  <c r="D100"/>
  <c r="E100"/>
  <c r="D102"/>
  <c r="E102"/>
  <c r="D103"/>
  <c r="D105"/>
  <c r="E105"/>
  <c r="E106"/>
  <c r="E107"/>
  <c r="E108"/>
  <c r="E109"/>
  <c r="E110"/>
  <c r="E111"/>
  <c r="E112"/>
  <c r="E113"/>
  <c r="E114"/>
  <c r="E116"/>
  <c r="E117"/>
  <c r="E118"/>
  <c r="E119"/>
  <c r="E120"/>
  <c r="E121"/>
  <c r="E122"/>
  <c r="E123"/>
  <c r="E124"/>
  <c r="E125"/>
  <c r="E126"/>
  <c r="E127"/>
  <c r="D129"/>
  <c r="E129"/>
  <c r="D130"/>
  <c r="E130"/>
  <c r="D132"/>
  <c r="E132"/>
  <c r="D133"/>
  <c r="E133"/>
  <c r="D136"/>
  <c r="E136"/>
  <c r="E214" i="3"/>
  <c r="G214"/>
  <c r="I214"/>
  <c r="K214"/>
  <c r="D140" i="6"/>
  <c r="E140"/>
  <c r="E141"/>
  <c r="E207" i="3"/>
  <c r="G207"/>
  <c r="I207"/>
  <c r="K207"/>
  <c r="E143" i="6"/>
  <c r="E205" i="3"/>
  <c r="G205"/>
  <c r="I205"/>
  <c r="K205"/>
  <c r="E202"/>
  <c r="G202"/>
  <c r="I202"/>
  <c r="K202"/>
  <c r="E148" i="6"/>
  <c r="E149"/>
  <c r="E150"/>
  <c r="E203" i="3"/>
  <c r="G203"/>
  <c r="I203"/>
  <c r="K203"/>
  <c r="E238"/>
  <c r="G238"/>
  <c r="I238"/>
  <c r="K238"/>
  <c r="E153" i="6"/>
  <c r="D156"/>
  <c r="E157"/>
  <c r="D158"/>
  <c r="E158"/>
  <c r="E159"/>
  <c r="D161"/>
  <c r="E162"/>
  <c r="E163"/>
  <c r="E164"/>
  <c r="E165"/>
  <c r="E166"/>
  <c r="E167"/>
  <c r="E168"/>
  <c r="E170"/>
  <c r="E171"/>
  <c r="E172"/>
  <c r="E173"/>
  <c r="E175"/>
  <c r="E174"/>
  <c r="D176"/>
  <c r="E177"/>
  <c r="E178"/>
  <c r="E179"/>
  <c r="E180"/>
  <c r="E181"/>
  <c r="E182"/>
  <c r="E183"/>
  <c r="E185"/>
  <c r="E186"/>
  <c r="E187"/>
  <c r="E188"/>
  <c r="E189"/>
  <c r="E192"/>
  <c r="E193"/>
  <c r="D194"/>
  <c r="D191"/>
  <c r="D196"/>
  <c r="E196"/>
  <c r="E198"/>
  <c r="E199"/>
  <c r="E200"/>
  <c r="D201"/>
  <c r="E201"/>
  <c r="E202"/>
  <c r="E203"/>
  <c r="D207"/>
  <c r="E207"/>
  <c r="E208"/>
  <c r="D209"/>
  <c r="E209"/>
  <c r="E210"/>
  <c r="D213"/>
  <c r="E214"/>
  <c r="E215"/>
  <c r="E216"/>
  <c r="E217"/>
  <c r="D218"/>
  <c r="E219"/>
  <c r="E220"/>
  <c r="E221"/>
  <c r="E222"/>
  <c r="D224"/>
  <c r="E224"/>
  <c r="E225"/>
  <c r="D226"/>
  <c r="E226"/>
  <c r="E227"/>
  <c r="E228"/>
  <c r="D230"/>
  <c r="D229"/>
  <c r="E229"/>
  <c r="E231"/>
  <c r="E232"/>
  <c r="D235"/>
  <c r="E235"/>
  <c r="E236"/>
  <c r="E237"/>
  <c r="E238"/>
  <c r="E239"/>
  <c r="E240"/>
  <c r="E241"/>
  <c r="E243"/>
  <c r="E244"/>
  <c r="E245"/>
  <c r="E246"/>
  <c r="E247"/>
  <c r="E248"/>
  <c r="E249"/>
  <c r="E231" i="1"/>
  <c r="G231"/>
  <c r="I231"/>
  <c r="K231"/>
  <c r="K227"/>
  <c r="E176" i="6"/>
  <c r="E161"/>
  <c r="E160"/>
  <c r="E192" i="1"/>
  <c r="G192"/>
  <c r="I192"/>
  <c r="K192"/>
  <c r="E212"/>
  <c r="G212"/>
  <c r="I212"/>
  <c r="K212"/>
  <c r="K206"/>
  <c r="E194"/>
  <c r="G194"/>
  <c r="I194"/>
  <c r="K194"/>
  <c r="E201"/>
  <c r="G201"/>
  <c r="I201"/>
  <c r="K201"/>
  <c r="E206" i="3"/>
  <c r="G206"/>
  <c r="I206"/>
  <c r="K206"/>
  <c r="E213" i="6"/>
  <c r="D155"/>
  <c r="E155"/>
  <c r="E193" i="1"/>
  <c r="G193"/>
  <c r="I193"/>
  <c r="K193"/>
  <c r="E191"/>
  <c r="E195"/>
  <c r="G195"/>
  <c r="I195"/>
  <c r="K195"/>
  <c r="E197"/>
  <c r="G197"/>
  <c r="I197"/>
  <c r="K197"/>
  <c r="E202"/>
  <c r="G202"/>
  <c r="I202"/>
  <c r="K202"/>
  <c r="E223" i="6"/>
  <c r="E218"/>
  <c r="E25"/>
  <c r="E24"/>
  <c r="E33"/>
  <c r="E32"/>
  <c r="E23"/>
  <c r="D101"/>
  <c r="E101"/>
  <c r="E18"/>
  <c r="E230"/>
  <c r="D223"/>
  <c r="D206"/>
  <c r="E206"/>
  <c r="D160"/>
  <c r="E156"/>
  <c r="D234"/>
  <c r="E234"/>
  <c r="D135"/>
  <c r="E135"/>
  <c r="E38"/>
  <c r="E194"/>
  <c r="E93"/>
  <c r="D6"/>
  <c r="I151" i="1"/>
  <c r="E7" i="6"/>
  <c r="E6"/>
  <c r="D89"/>
  <c r="E89"/>
  <c r="D190"/>
  <c r="E190"/>
  <c r="E191"/>
  <c r="D85"/>
  <c r="E85"/>
  <c r="D79"/>
  <c r="D59"/>
  <c r="E59"/>
  <c r="D47"/>
  <c r="E47"/>
  <c r="D38"/>
  <c r="D98"/>
  <c r="E98"/>
  <c r="D25"/>
  <c r="D131"/>
  <c r="E131"/>
  <c r="D73"/>
  <c r="E73"/>
  <c r="D18"/>
  <c r="D212"/>
  <c r="D205"/>
  <c r="D128"/>
  <c r="E103"/>
  <c r="D95"/>
  <c r="E95"/>
  <c r="D82"/>
  <c r="E82"/>
  <c r="D70"/>
  <c r="D62"/>
  <c r="E62"/>
  <c r="D50"/>
  <c r="E50"/>
  <c r="D44"/>
  <c r="E44"/>
  <c r="D33"/>
  <c r="K163" i="1"/>
  <c r="I163"/>
  <c r="I150"/>
  <c r="G163"/>
  <c r="G150"/>
  <c r="E163"/>
  <c r="E150"/>
  <c r="K245"/>
  <c r="K244"/>
  <c r="I245"/>
  <c r="I244"/>
  <c r="G245"/>
  <c r="G244"/>
  <c r="E245"/>
  <c r="E244"/>
  <c r="M241"/>
  <c r="K241"/>
  <c r="I241"/>
  <c r="G241"/>
  <c r="E241"/>
  <c r="K232"/>
  <c r="I232"/>
  <c r="G232"/>
  <c r="E232"/>
  <c r="G227"/>
  <c r="E227"/>
  <c r="K223"/>
  <c r="I223"/>
  <c r="G223"/>
  <c r="E223"/>
  <c r="I218"/>
  <c r="K218"/>
  <c r="G218"/>
  <c r="E218"/>
  <c r="I206"/>
  <c r="G206"/>
  <c r="K184"/>
  <c r="I184"/>
  <c r="G184"/>
  <c r="E184"/>
  <c r="K176"/>
  <c r="I176"/>
  <c r="G176"/>
  <c r="E176"/>
  <c r="I170"/>
  <c r="E170"/>
  <c r="K170"/>
  <c r="G170"/>
  <c r="L173" i="3"/>
  <c r="D173"/>
  <c r="L169"/>
  <c r="D169"/>
  <c r="L258"/>
  <c r="D258"/>
  <c r="E258"/>
  <c r="G258"/>
  <c r="I258"/>
  <c r="K258"/>
  <c r="L262"/>
  <c r="L261"/>
  <c r="D262"/>
  <c r="D261"/>
  <c r="L249"/>
  <c r="D249"/>
  <c r="E249"/>
  <c r="G249"/>
  <c r="I249"/>
  <c r="K249"/>
  <c r="L244"/>
  <c r="D244"/>
  <c r="E244"/>
  <c r="G244"/>
  <c r="I244"/>
  <c r="K244"/>
  <c r="L194"/>
  <c r="D194"/>
  <c r="E194"/>
  <c r="G194"/>
  <c r="I194"/>
  <c r="K194"/>
  <c r="L185"/>
  <c r="D185"/>
  <c r="L179"/>
  <c r="D179"/>
  <c r="E179"/>
  <c r="G179"/>
  <c r="I179"/>
  <c r="K179"/>
  <c r="L150"/>
  <c r="J150"/>
  <c r="H150"/>
  <c r="F150"/>
  <c r="D150"/>
  <c r="C127" i="4"/>
  <c r="K127"/>
  <c r="I127"/>
  <c r="G127"/>
  <c r="E127"/>
  <c r="C126"/>
  <c r="K126"/>
  <c r="I126"/>
  <c r="G126"/>
  <c r="E126"/>
  <c r="C118" i="2"/>
  <c r="K118"/>
  <c r="C119"/>
  <c r="K119"/>
  <c r="C121"/>
  <c r="K121"/>
  <c r="C122"/>
  <c r="K122"/>
  <c r="C125"/>
  <c r="K125"/>
  <c r="C126"/>
  <c r="K126"/>
  <c r="C127"/>
  <c r="K127"/>
  <c r="I127"/>
  <c r="I126"/>
  <c r="I125"/>
  <c r="I122"/>
  <c r="I121"/>
  <c r="I119"/>
  <c r="I118"/>
  <c r="G127"/>
  <c r="G126"/>
  <c r="G125"/>
  <c r="G122"/>
  <c r="G121"/>
  <c r="G119"/>
  <c r="G118"/>
  <c r="E127"/>
  <c r="E126"/>
  <c r="E125"/>
  <c r="E122"/>
  <c r="E121"/>
  <c r="E119"/>
  <c r="E118"/>
  <c r="E48" i="1"/>
  <c r="C48"/>
  <c r="E49"/>
  <c r="C49"/>
  <c r="E50"/>
  <c r="C50"/>
  <c r="E51"/>
  <c r="C51"/>
  <c r="E47"/>
  <c r="C47"/>
  <c r="E19"/>
  <c r="C19"/>
  <c r="E20"/>
  <c r="C20"/>
  <c r="E21"/>
  <c r="C21"/>
  <c r="E22"/>
  <c r="C22"/>
  <c r="E23"/>
  <c r="C23"/>
  <c r="E24"/>
  <c r="C24"/>
  <c r="E25"/>
  <c r="C25"/>
  <c r="E26"/>
  <c r="C26"/>
  <c r="E27"/>
  <c r="C27"/>
  <c r="E28"/>
  <c r="C28"/>
  <c r="E29"/>
  <c r="C29"/>
  <c r="E30"/>
  <c r="C30"/>
  <c r="E31"/>
  <c r="C31"/>
  <c r="E32"/>
  <c r="C32"/>
  <c r="E33"/>
  <c r="C33"/>
  <c r="E34"/>
  <c r="C34"/>
  <c r="E35"/>
  <c r="C35"/>
  <c r="E36"/>
  <c r="C36"/>
  <c r="E37"/>
  <c r="C37"/>
  <c r="E38"/>
  <c r="C38"/>
  <c r="E39"/>
  <c r="C39"/>
  <c r="E40"/>
  <c r="C40"/>
  <c r="E41"/>
  <c r="C41"/>
  <c r="E42"/>
  <c r="C42"/>
  <c r="E43"/>
  <c r="C43"/>
  <c r="E44"/>
  <c r="C44"/>
  <c r="E45"/>
  <c r="C45"/>
  <c r="E18"/>
  <c r="C18"/>
  <c r="C87"/>
  <c r="C88"/>
  <c r="C89"/>
  <c r="C90"/>
  <c r="C91"/>
  <c r="C92"/>
  <c r="C93"/>
  <c r="C94"/>
  <c r="C95"/>
  <c r="C96"/>
  <c r="C86"/>
  <c r="C84"/>
  <c r="C83"/>
  <c r="C80"/>
  <c r="C81"/>
  <c r="C79"/>
  <c r="C70"/>
  <c r="C71"/>
  <c r="C72"/>
  <c r="C73"/>
  <c r="C74"/>
  <c r="C75"/>
  <c r="C76"/>
  <c r="C77"/>
  <c r="C69"/>
  <c r="C63"/>
  <c r="C64"/>
  <c r="C65"/>
  <c r="C66"/>
  <c r="C62"/>
  <c r="C54"/>
  <c r="C55"/>
  <c r="C56"/>
  <c r="C57"/>
  <c r="C58"/>
  <c r="C59"/>
  <c r="C60"/>
  <c r="C53"/>
  <c r="L18" i="3"/>
  <c r="J18"/>
  <c r="H18"/>
  <c r="F18"/>
  <c r="D18"/>
  <c r="L112"/>
  <c r="J112"/>
  <c r="H112"/>
  <c r="F112"/>
  <c r="D112"/>
  <c r="L107"/>
  <c r="J107"/>
  <c r="H107"/>
  <c r="F107"/>
  <c r="D107"/>
  <c r="L103"/>
  <c r="J103"/>
  <c r="H103"/>
  <c r="F103"/>
  <c r="D103"/>
  <c r="L98"/>
  <c r="J98"/>
  <c r="H98"/>
  <c r="F98"/>
  <c r="D98"/>
  <c r="L86"/>
  <c r="J86"/>
  <c r="H86"/>
  <c r="F86"/>
  <c r="D86"/>
  <c r="L83"/>
  <c r="J83"/>
  <c r="H83"/>
  <c r="F83"/>
  <c r="D83"/>
  <c r="L79"/>
  <c r="J79"/>
  <c r="H79"/>
  <c r="F79"/>
  <c r="D79"/>
  <c r="L69"/>
  <c r="J69"/>
  <c r="H69"/>
  <c r="F69"/>
  <c r="D69"/>
  <c r="L62"/>
  <c r="J62"/>
  <c r="H62"/>
  <c r="F62"/>
  <c r="D62"/>
  <c r="L47"/>
  <c r="J47"/>
  <c r="H47"/>
  <c r="F47"/>
  <c r="D47"/>
  <c r="L53"/>
  <c r="J53"/>
  <c r="H53"/>
  <c r="F53"/>
  <c r="D53"/>
  <c r="I126"/>
  <c r="G126"/>
  <c r="E126"/>
  <c r="C126"/>
  <c r="I125"/>
  <c r="G125"/>
  <c r="E125"/>
  <c r="C125"/>
  <c r="I124"/>
  <c r="G124"/>
  <c r="G123" i="4"/>
  <c r="E124" i="3"/>
  <c r="C124"/>
  <c r="C123" i="4"/>
  <c r="K123"/>
  <c r="K123" i="3"/>
  <c r="I123"/>
  <c r="I122" i="4"/>
  <c r="G123" i="3"/>
  <c r="E123"/>
  <c r="C123"/>
  <c r="K122"/>
  <c r="I122"/>
  <c r="G122"/>
  <c r="G121" i="4"/>
  <c r="E122" i="3"/>
  <c r="C122"/>
  <c r="C121" i="4"/>
  <c r="K121"/>
  <c r="K121" i="3"/>
  <c r="I121"/>
  <c r="I120" i="4"/>
  <c r="G121" i="3"/>
  <c r="E121"/>
  <c r="E120" i="4"/>
  <c r="C121" i="3"/>
  <c r="I120"/>
  <c r="G120"/>
  <c r="E120"/>
  <c r="C120"/>
  <c r="I119"/>
  <c r="I118" i="4"/>
  <c r="G119" i="3"/>
  <c r="E119"/>
  <c r="C119"/>
  <c r="I118"/>
  <c r="G118"/>
  <c r="E118"/>
  <c r="C118"/>
  <c r="I117"/>
  <c r="G117"/>
  <c r="E117"/>
  <c r="E116" i="4"/>
  <c r="C117" i="3"/>
  <c r="I116"/>
  <c r="G116"/>
  <c r="E116"/>
  <c r="C116"/>
  <c r="I115"/>
  <c r="I114" i="4"/>
  <c r="G115" i="3"/>
  <c r="E115"/>
  <c r="E114" i="4"/>
  <c r="C115" i="3"/>
  <c r="I114"/>
  <c r="G114"/>
  <c r="G113" i="4"/>
  <c r="E114" i="3"/>
  <c r="C114"/>
  <c r="I113"/>
  <c r="G113"/>
  <c r="E113"/>
  <c r="C113"/>
  <c r="K111"/>
  <c r="I111"/>
  <c r="G111"/>
  <c r="E111"/>
  <c r="C111"/>
  <c r="K110"/>
  <c r="I110"/>
  <c r="G110"/>
  <c r="E110"/>
  <c r="C110"/>
  <c r="K109"/>
  <c r="I109"/>
  <c r="G109"/>
  <c r="E109"/>
  <c r="C109"/>
  <c r="K108"/>
  <c r="I108"/>
  <c r="G108"/>
  <c r="E108"/>
  <c r="C108"/>
  <c r="K106"/>
  <c r="I106"/>
  <c r="G106"/>
  <c r="E106"/>
  <c r="C106"/>
  <c r="K105"/>
  <c r="I105"/>
  <c r="G105"/>
  <c r="E105"/>
  <c r="C105"/>
  <c r="K104"/>
  <c r="I104"/>
  <c r="G104"/>
  <c r="E104"/>
  <c r="C104"/>
  <c r="K102"/>
  <c r="I102"/>
  <c r="G102"/>
  <c r="E102"/>
  <c r="C102"/>
  <c r="K101"/>
  <c r="I101"/>
  <c r="G101"/>
  <c r="E101"/>
  <c r="C101"/>
  <c r="K100"/>
  <c r="I100"/>
  <c r="G100"/>
  <c r="E100"/>
  <c r="C100"/>
  <c r="I99"/>
  <c r="G99"/>
  <c r="E99"/>
  <c r="C99"/>
  <c r="K97"/>
  <c r="I97"/>
  <c r="G97"/>
  <c r="E97"/>
  <c r="E96" i="4"/>
  <c r="C97" i="3"/>
  <c r="K96"/>
  <c r="I96"/>
  <c r="G96"/>
  <c r="E96"/>
  <c r="C96"/>
  <c r="K95"/>
  <c r="I95"/>
  <c r="I94" i="4"/>
  <c r="G95" i="3"/>
  <c r="E95"/>
  <c r="C95"/>
  <c r="K94"/>
  <c r="I94"/>
  <c r="G94"/>
  <c r="E94"/>
  <c r="C94"/>
  <c r="C93" i="4"/>
  <c r="K93"/>
  <c r="K93" i="3"/>
  <c r="I93"/>
  <c r="G93"/>
  <c r="E93"/>
  <c r="E92" i="4"/>
  <c r="C93" i="3"/>
  <c r="K92"/>
  <c r="I92"/>
  <c r="G92"/>
  <c r="E92"/>
  <c r="C92"/>
  <c r="K91"/>
  <c r="I91"/>
  <c r="I90" i="4"/>
  <c r="G91" i="3"/>
  <c r="E91"/>
  <c r="C91"/>
  <c r="K90"/>
  <c r="I90"/>
  <c r="G90"/>
  <c r="E90"/>
  <c r="C90"/>
  <c r="C89" i="4"/>
  <c r="K89" i="3"/>
  <c r="I89"/>
  <c r="G89"/>
  <c r="E89"/>
  <c r="C89"/>
  <c r="K88"/>
  <c r="I88"/>
  <c r="G88"/>
  <c r="E88"/>
  <c r="C88"/>
  <c r="K87"/>
  <c r="I87"/>
  <c r="I86" i="4"/>
  <c r="G87" i="3"/>
  <c r="E87"/>
  <c r="C87"/>
  <c r="C86" i="4"/>
  <c r="K85" i="3"/>
  <c r="I85"/>
  <c r="G85"/>
  <c r="E85"/>
  <c r="C85"/>
  <c r="C84" i="4"/>
  <c r="K84"/>
  <c r="K84" i="3"/>
  <c r="I84"/>
  <c r="G84"/>
  <c r="G83" i="4"/>
  <c r="E84" i="3"/>
  <c r="C84"/>
  <c r="K82"/>
  <c r="I82"/>
  <c r="G82"/>
  <c r="E82"/>
  <c r="C82"/>
  <c r="K81"/>
  <c r="I81"/>
  <c r="G81"/>
  <c r="E81"/>
  <c r="C81"/>
  <c r="C80" i="4"/>
  <c r="K80"/>
  <c r="K80" i="3"/>
  <c r="I80"/>
  <c r="G80"/>
  <c r="E80"/>
  <c r="C80"/>
  <c r="K78"/>
  <c r="I78"/>
  <c r="G78"/>
  <c r="G77" i="4"/>
  <c r="E78" i="3"/>
  <c r="C78"/>
  <c r="K77"/>
  <c r="I77"/>
  <c r="I76" i="4"/>
  <c r="G77" i="3"/>
  <c r="G76" i="4"/>
  <c r="E77" i="3"/>
  <c r="C77"/>
  <c r="K76"/>
  <c r="I76"/>
  <c r="G76"/>
  <c r="E76"/>
  <c r="C76"/>
  <c r="K75"/>
  <c r="I75"/>
  <c r="I74" i="4"/>
  <c r="G75" i="3"/>
  <c r="E75"/>
  <c r="C75"/>
  <c r="K74"/>
  <c r="I74"/>
  <c r="G74"/>
  <c r="E74"/>
  <c r="E73" i="4"/>
  <c r="C74" i="3"/>
  <c r="C73" i="4"/>
  <c r="K73" i="3"/>
  <c r="I73"/>
  <c r="G73"/>
  <c r="E73"/>
  <c r="C73"/>
  <c r="K72"/>
  <c r="I72"/>
  <c r="G72"/>
  <c r="E72"/>
  <c r="C72"/>
  <c r="K71"/>
  <c r="I71"/>
  <c r="I70" i="4"/>
  <c r="G71" i="3"/>
  <c r="E71"/>
  <c r="C71"/>
  <c r="K70"/>
  <c r="I70"/>
  <c r="I69" i="4"/>
  <c r="G70" i="3"/>
  <c r="E70"/>
  <c r="C70"/>
  <c r="K67"/>
  <c r="I67"/>
  <c r="G67"/>
  <c r="E67"/>
  <c r="C67"/>
  <c r="C66" i="4"/>
  <c r="K66"/>
  <c r="K66" i="3"/>
  <c r="I66"/>
  <c r="G66"/>
  <c r="E66"/>
  <c r="C66"/>
  <c r="K65"/>
  <c r="I65"/>
  <c r="G65"/>
  <c r="G64" i="4"/>
  <c r="E65" i="3"/>
  <c r="C65"/>
  <c r="K64"/>
  <c r="I64"/>
  <c r="G64"/>
  <c r="E64"/>
  <c r="C64"/>
  <c r="K63"/>
  <c r="I63"/>
  <c r="G63"/>
  <c r="E63"/>
  <c r="E62"/>
  <c r="C63"/>
  <c r="K61"/>
  <c r="I61"/>
  <c r="G61"/>
  <c r="E61"/>
  <c r="E60" i="4"/>
  <c r="C61" i="3"/>
  <c r="K60"/>
  <c r="I60"/>
  <c r="G60"/>
  <c r="E60"/>
  <c r="C60"/>
  <c r="K59"/>
  <c r="I59"/>
  <c r="G59"/>
  <c r="E59"/>
  <c r="C59"/>
  <c r="C58" i="4"/>
  <c r="K58" i="3"/>
  <c r="I58"/>
  <c r="G58"/>
  <c r="E58"/>
  <c r="C58"/>
  <c r="K57"/>
  <c r="I57"/>
  <c r="G57"/>
  <c r="E57"/>
  <c r="E56" i="4"/>
  <c r="C57" i="3"/>
  <c r="K56"/>
  <c r="I56"/>
  <c r="I55" i="4"/>
  <c r="G56" i="3"/>
  <c r="E56"/>
  <c r="C56"/>
  <c r="K55"/>
  <c r="I55"/>
  <c r="G55"/>
  <c r="E55"/>
  <c r="C55"/>
  <c r="K54"/>
  <c r="I54"/>
  <c r="G54"/>
  <c r="E54"/>
  <c r="C54"/>
  <c r="C53" i="4"/>
  <c r="K52" i="3"/>
  <c r="I52"/>
  <c r="G52"/>
  <c r="E52"/>
  <c r="C52"/>
  <c r="K51"/>
  <c r="I51"/>
  <c r="I50" i="4"/>
  <c r="G51" i="3"/>
  <c r="E51"/>
  <c r="C51"/>
  <c r="K50"/>
  <c r="I50"/>
  <c r="G50"/>
  <c r="E50"/>
  <c r="C50"/>
  <c r="K49"/>
  <c r="I49"/>
  <c r="G49"/>
  <c r="E49"/>
  <c r="E48" i="4"/>
  <c r="C49" i="3"/>
  <c r="K48"/>
  <c r="I48"/>
  <c r="G48"/>
  <c r="G47"/>
  <c r="E48"/>
  <c r="C48"/>
  <c r="K46"/>
  <c r="I46"/>
  <c r="G46"/>
  <c r="E46"/>
  <c r="E45" i="4"/>
  <c r="C46" i="3"/>
  <c r="K45"/>
  <c r="I45"/>
  <c r="G45"/>
  <c r="E45"/>
  <c r="C45"/>
  <c r="C44" i="4"/>
  <c r="K44"/>
  <c r="K44" i="3"/>
  <c r="I44"/>
  <c r="G44"/>
  <c r="E44"/>
  <c r="C44"/>
  <c r="K43"/>
  <c r="I43"/>
  <c r="G43"/>
  <c r="E43"/>
  <c r="C43"/>
  <c r="C42" i="4"/>
  <c r="K42"/>
  <c r="K42" i="3"/>
  <c r="I42"/>
  <c r="I41" i="4"/>
  <c r="G42" i="3"/>
  <c r="E42"/>
  <c r="C42"/>
  <c r="K41"/>
  <c r="I41"/>
  <c r="G41"/>
  <c r="E41"/>
  <c r="C41"/>
  <c r="C40" i="4"/>
  <c r="K40" i="3"/>
  <c r="I40"/>
  <c r="G40"/>
  <c r="E40"/>
  <c r="E39" i="4"/>
  <c r="C40" i="3"/>
  <c r="K39"/>
  <c r="I39"/>
  <c r="G39"/>
  <c r="E39"/>
  <c r="C39"/>
  <c r="K38"/>
  <c r="I38"/>
  <c r="I37" i="4"/>
  <c r="G38" i="3"/>
  <c r="E38"/>
  <c r="E37" i="4"/>
  <c r="C38" i="3"/>
  <c r="K37"/>
  <c r="I37"/>
  <c r="G37"/>
  <c r="E37"/>
  <c r="C37"/>
  <c r="K36"/>
  <c r="I36"/>
  <c r="I35" i="4"/>
  <c r="G36" i="3"/>
  <c r="E36"/>
  <c r="E35" i="4"/>
  <c r="C36" i="3"/>
  <c r="K35"/>
  <c r="I35"/>
  <c r="G35"/>
  <c r="E35"/>
  <c r="C35"/>
  <c r="K34"/>
  <c r="I34"/>
  <c r="G34"/>
  <c r="E34"/>
  <c r="E33" i="4"/>
  <c r="C34" i="3"/>
  <c r="K33"/>
  <c r="I33"/>
  <c r="G33"/>
  <c r="G32" i="4"/>
  <c r="E33" i="3"/>
  <c r="C33"/>
  <c r="K32"/>
  <c r="I32"/>
  <c r="G32"/>
  <c r="E32"/>
  <c r="C32"/>
  <c r="K31"/>
  <c r="I31"/>
  <c r="G31"/>
  <c r="E31"/>
  <c r="C31"/>
  <c r="C30" i="4"/>
  <c r="K30" i="3"/>
  <c r="I30"/>
  <c r="I29" i="4"/>
  <c r="G30" i="3"/>
  <c r="E30"/>
  <c r="C30"/>
  <c r="K29"/>
  <c r="I29"/>
  <c r="G29"/>
  <c r="E29"/>
  <c r="C29"/>
  <c r="C28" i="4"/>
  <c r="K28"/>
  <c r="K28" i="3"/>
  <c r="I28"/>
  <c r="I27" i="4"/>
  <c r="G28" i="3"/>
  <c r="E28"/>
  <c r="C28"/>
  <c r="K27"/>
  <c r="I27"/>
  <c r="G27"/>
  <c r="E27"/>
  <c r="C27"/>
  <c r="K26"/>
  <c r="I26"/>
  <c r="G26"/>
  <c r="E26"/>
  <c r="C26"/>
  <c r="K25"/>
  <c r="I25"/>
  <c r="G25"/>
  <c r="E25"/>
  <c r="C25"/>
  <c r="C24" i="4"/>
  <c r="K24"/>
  <c r="K24" i="3"/>
  <c r="I24"/>
  <c r="I23" i="4"/>
  <c r="G24" i="3"/>
  <c r="E24"/>
  <c r="E23" i="4"/>
  <c r="C24" i="3"/>
  <c r="K23"/>
  <c r="I23"/>
  <c r="I22" i="4"/>
  <c r="G23" i="3"/>
  <c r="E23"/>
  <c r="C23"/>
  <c r="K22"/>
  <c r="I22"/>
  <c r="G22"/>
  <c r="E22"/>
  <c r="C22"/>
  <c r="K21"/>
  <c r="I21"/>
  <c r="G21"/>
  <c r="E21"/>
  <c r="C21"/>
  <c r="K20"/>
  <c r="I20"/>
  <c r="I19" i="4"/>
  <c r="G20" i="3"/>
  <c r="G19" i="4"/>
  <c r="E20" i="3"/>
  <c r="E19" i="4"/>
  <c r="C20" i="3"/>
  <c r="E19"/>
  <c r="G19"/>
  <c r="I19"/>
  <c r="K19"/>
  <c r="C19"/>
  <c r="C124" i="1"/>
  <c r="C123"/>
  <c r="C120"/>
  <c r="L111"/>
  <c r="J111"/>
  <c r="H111"/>
  <c r="F111"/>
  <c r="C111"/>
  <c r="L106"/>
  <c r="J106"/>
  <c r="H106"/>
  <c r="F106"/>
  <c r="C106"/>
  <c r="L102"/>
  <c r="J102"/>
  <c r="H102"/>
  <c r="F102"/>
  <c r="C102"/>
  <c r="L97"/>
  <c r="J97"/>
  <c r="H97"/>
  <c r="F97"/>
  <c r="C97"/>
  <c r="L85"/>
  <c r="J85"/>
  <c r="H85"/>
  <c r="F85"/>
  <c r="L82"/>
  <c r="J82"/>
  <c r="H82"/>
  <c r="F82"/>
  <c r="L78"/>
  <c r="J78"/>
  <c r="H78"/>
  <c r="F78"/>
  <c r="L68"/>
  <c r="J68"/>
  <c r="H68"/>
  <c r="F68"/>
  <c r="L61"/>
  <c r="J61"/>
  <c r="H61"/>
  <c r="F61"/>
  <c r="L52"/>
  <c r="J52"/>
  <c r="H52"/>
  <c r="F52"/>
  <c r="L46"/>
  <c r="J46"/>
  <c r="H46"/>
  <c r="F46"/>
  <c r="K117"/>
  <c r="I117"/>
  <c r="G117"/>
  <c r="E117"/>
  <c r="K116"/>
  <c r="I116"/>
  <c r="G116"/>
  <c r="E116"/>
  <c r="C116" i="2"/>
  <c r="K115" i="1"/>
  <c r="I115"/>
  <c r="G115"/>
  <c r="E115"/>
  <c r="K114"/>
  <c r="I114"/>
  <c r="G114"/>
  <c r="E114"/>
  <c r="C114" i="2"/>
  <c r="K113" i="1"/>
  <c r="I113"/>
  <c r="G113"/>
  <c r="E113"/>
  <c r="C113" i="2"/>
  <c r="K112" i="1"/>
  <c r="I112"/>
  <c r="G112"/>
  <c r="G111"/>
  <c r="E112"/>
  <c r="C112" i="2"/>
  <c r="K110" i="1"/>
  <c r="I110"/>
  <c r="G110"/>
  <c r="E110"/>
  <c r="K109"/>
  <c r="I109"/>
  <c r="G109"/>
  <c r="E109"/>
  <c r="K108"/>
  <c r="I108"/>
  <c r="G108"/>
  <c r="E108"/>
  <c r="K107"/>
  <c r="I107"/>
  <c r="G107"/>
  <c r="E107"/>
  <c r="C107" i="2"/>
  <c r="K107"/>
  <c r="K105" i="1"/>
  <c r="I105"/>
  <c r="G105"/>
  <c r="E105"/>
  <c r="K104"/>
  <c r="I104"/>
  <c r="G104"/>
  <c r="E104"/>
  <c r="C104" i="2"/>
  <c r="K104"/>
  <c r="K103" i="1"/>
  <c r="I103"/>
  <c r="G103"/>
  <c r="K101"/>
  <c r="I101"/>
  <c r="G101"/>
  <c r="E101"/>
  <c r="C101" i="2"/>
  <c r="K101"/>
  <c r="K100" i="1"/>
  <c r="I100"/>
  <c r="G100"/>
  <c r="E100"/>
  <c r="C100" i="2"/>
  <c r="K100"/>
  <c r="K99" i="1"/>
  <c r="I99"/>
  <c r="G99"/>
  <c r="E99"/>
  <c r="C99" i="2"/>
  <c r="K99"/>
  <c r="K98" i="1"/>
  <c r="I98"/>
  <c r="G98"/>
  <c r="E98"/>
  <c r="K96"/>
  <c r="I96"/>
  <c r="G96"/>
  <c r="E96"/>
  <c r="K95"/>
  <c r="I95"/>
  <c r="G95"/>
  <c r="E95"/>
  <c r="K94"/>
  <c r="I94"/>
  <c r="G94"/>
  <c r="E94"/>
  <c r="K93"/>
  <c r="I93"/>
  <c r="G93"/>
  <c r="E93"/>
  <c r="C93" i="2"/>
  <c r="K93"/>
  <c r="K92" i="1"/>
  <c r="I92"/>
  <c r="G92"/>
  <c r="E92"/>
  <c r="C92" i="2"/>
  <c r="K92"/>
  <c r="K91" i="1"/>
  <c r="I91"/>
  <c r="G91"/>
  <c r="E91"/>
  <c r="K90"/>
  <c r="I90"/>
  <c r="G90"/>
  <c r="E90"/>
  <c r="K89"/>
  <c r="I89"/>
  <c r="G89"/>
  <c r="E89"/>
  <c r="C89" i="2"/>
  <c r="K88" i="1"/>
  <c r="I88"/>
  <c r="G88"/>
  <c r="E88"/>
  <c r="K87"/>
  <c r="I87"/>
  <c r="G87"/>
  <c r="E87"/>
  <c r="K86"/>
  <c r="I86"/>
  <c r="G86"/>
  <c r="E86"/>
  <c r="C86" i="2"/>
  <c r="K84" i="1"/>
  <c r="I84"/>
  <c r="G84"/>
  <c r="E84"/>
  <c r="K83"/>
  <c r="I83"/>
  <c r="G83"/>
  <c r="E83"/>
  <c r="K81"/>
  <c r="I81"/>
  <c r="G81"/>
  <c r="E81"/>
  <c r="C81" i="2"/>
  <c r="K80" i="1"/>
  <c r="I80"/>
  <c r="G80"/>
  <c r="E80"/>
  <c r="K79"/>
  <c r="I79"/>
  <c r="G79"/>
  <c r="G78"/>
  <c r="E79"/>
  <c r="K77"/>
  <c r="I77"/>
  <c r="G77"/>
  <c r="E77"/>
  <c r="K76"/>
  <c r="I76"/>
  <c r="G76"/>
  <c r="E76"/>
  <c r="C76" i="2"/>
  <c r="K76"/>
  <c r="K75" i="1"/>
  <c r="I75"/>
  <c r="G75"/>
  <c r="E75"/>
  <c r="C75" i="2"/>
  <c r="K75"/>
  <c r="K74" i="1"/>
  <c r="I74"/>
  <c r="G74"/>
  <c r="E74"/>
  <c r="K73"/>
  <c r="I73"/>
  <c r="G73"/>
  <c r="E73"/>
  <c r="C73" i="2"/>
  <c r="K72" i="1"/>
  <c r="I72"/>
  <c r="G72"/>
  <c r="E72"/>
  <c r="C72" i="2"/>
  <c r="K71" i="1"/>
  <c r="I71"/>
  <c r="G71"/>
  <c r="E71"/>
  <c r="K70"/>
  <c r="I70"/>
  <c r="G70"/>
  <c r="E70"/>
  <c r="K69"/>
  <c r="I69"/>
  <c r="G69"/>
  <c r="E69"/>
  <c r="E68"/>
  <c r="K66"/>
  <c r="I66"/>
  <c r="G66"/>
  <c r="E66"/>
  <c r="K65"/>
  <c r="I65"/>
  <c r="G65"/>
  <c r="E65"/>
  <c r="K64"/>
  <c r="I64"/>
  <c r="G64"/>
  <c r="E64"/>
  <c r="C64" i="2"/>
  <c r="K64"/>
  <c r="K63" i="1"/>
  <c r="I63"/>
  <c r="G63"/>
  <c r="E63"/>
  <c r="K62"/>
  <c r="I62"/>
  <c r="I61"/>
  <c r="G62"/>
  <c r="G61"/>
  <c r="E62"/>
  <c r="K60"/>
  <c r="I60"/>
  <c r="G60"/>
  <c r="E60"/>
  <c r="K59"/>
  <c r="I59"/>
  <c r="G59"/>
  <c r="E59"/>
  <c r="C59" i="2"/>
  <c r="K58" i="1"/>
  <c r="I58"/>
  <c r="G58"/>
  <c r="E58"/>
  <c r="C58" i="2"/>
  <c r="K57" i="1"/>
  <c r="I57"/>
  <c r="G57"/>
  <c r="E57"/>
  <c r="C57" i="2"/>
  <c r="K56" i="1"/>
  <c r="I56"/>
  <c r="G56"/>
  <c r="E56"/>
  <c r="K55"/>
  <c r="I55"/>
  <c r="G55"/>
  <c r="E55"/>
  <c r="K54"/>
  <c r="I54"/>
  <c r="G54"/>
  <c r="E54"/>
  <c r="C54" i="2"/>
  <c r="K53" i="1"/>
  <c r="I53"/>
  <c r="G53"/>
  <c r="E53"/>
  <c r="K51"/>
  <c r="I51"/>
  <c r="G51"/>
  <c r="K50"/>
  <c r="I50"/>
  <c r="G50"/>
  <c r="K49"/>
  <c r="I49"/>
  <c r="G49"/>
  <c r="K48"/>
  <c r="I48"/>
  <c r="G48"/>
  <c r="E48" i="2"/>
  <c r="K47" i="1"/>
  <c r="I47"/>
  <c r="G47"/>
  <c r="K45"/>
  <c r="I45"/>
  <c r="G45"/>
  <c r="K44"/>
  <c r="I44"/>
  <c r="G44"/>
  <c r="K43"/>
  <c r="I43"/>
  <c r="G43"/>
  <c r="K42"/>
  <c r="I42"/>
  <c r="G42"/>
  <c r="K41"/>
  <c r="I41"/>
  <c r="G41"/>
  <c r="K40"/>
  <c r="I40"/>
  <c r="G40"/>
  <c r="K39"/>
  <c r="I39"/>
  <c r="G39"/>
  <c r="K38"/>
  <c r="I38"/>
  <c r="G38"/>
  <c r="K37"/>
  <c r="I37"/>
  <c r="G37"/>
  <c r="K36"/>
  <c r="I36"/>
  <c r="G36"/>
  <c r="K35"/>
  <c r="I35"/>
  <c r="G35"/>
  <c r="K34"/>
  <c r="I34"/>
  <c r="G34"/>
  <c r="K33"/>
  <c r="I33"/>
  <c r="G33"/>
  <c r="K32"/>
  <c r="I32"/>
  <c r="G32"/>
  <c r="K31"/>
  <c r="I31"/>
  <c r="G31"/>
  <c r="K30"/>
  <c r="I30"/>
  <c r="G30"/>
  <c r="K29"/>
  <c r="I29"/>
  <c r="G29"/>
  <c r="K28"/>
  <c r="I28"/>
  <c r="G28"/>
  <c r="K27"/>
  <c r="I27"/>
  <c r="G27"/>
  <c r="K26"/>
  <c r="I26"/>
  <c r="G26"/>
  <c r="K25"/>
  <c r="I25"/>
  <c r="G25"/>
  <c r="K24"/>
  <c r="I24"/>
  <c r="G24"/>
  <c r="K23"/>
  <c r="I23"/>
  <c r="G23"/>
  <c r="K22"/>
  <c r="I22"/>
  <c r="G22"/>
  <c r="K21"/>
  <c r="I21"/>
  <c r="G21"/>
  <c r="K20"/>
  <c r="I20"/>
  <c r="G20"/>
  <c r="K19"/>
  <c r="I19"/>
  <c r="G19"/>
  <c r="K18"/>
  <c r="I18"/>
  <c r="G18"/>
  <c r="C117" i="2"/>
  <c r="C110"/>
  <c r="K110"/>
  <c r="E103" i="1"/>
  <c r="C103" i="2"/>
  <c r="K103"/>
  <c r="C98"/>
  <c r="K98"/>
  <c r="L124" i="1"/>
  <c r="L123"/>
  <c r="K124"/>
  <c r="K123"/>
  <c r="J124"/>
  <c r="J123"/>
  <c r="I124"/>
  <c r="I123"/>
  <c r="H124"/>
  <c r="H123"/>
  <c r="G124"/>
  <c r="F124"/>
  <c r="F123"/>
  <c r="E124"/>
  <c r="E123"/>
  <c r="C123" i="2"/>
  <c r="K123"/>
  <c r="D124" i="1"/>
  <c r="D123"/>
  <c r="M120"/>
  <c r="L120"/>
  <c r="K120"/>
  <c r="J120"/>
  <c r="I120"/>
  <c r="H120"/>
  <c r="G120"/>
  <c r="F120"/>
  <c r="E120"/>
  <c r="D120"/>
  <c r="D111"/>
  <c r="D106"/>
  <c r="D102"/>
  <c r="D97"/>
  <c r="D85"/>
  <c r="D82"/>
  <c r="D78"/>
  <c r="D68"/>
  <c r="D61"/>
  <c r="D52"/>
  <c r="D46"/>
  <c r="L17"/>
  <c r="J17"/>
  <c r="J16"/>
  <c r="H17"/>
  <c r="F17"/>
  <c r="D17"/>
  <c r="E111"/>
  <c r="C20" i="4"/>
  <c r="K20"/>
  <c r="I25"/>
  <c r="C26"/>
  <c r="K26"/>
  <c r="G28"/>
  <c r="E29"/>
  <c r="E31"/>
  <c r="C32"/>
  <c r="K32"/>
  <c r="C34"/>
  <c r="K34"/>
  <c r="G34"/>
  <c r="C36"/>
  <c r="K36"/>
  <c r="G36"/>
  <c r="C38"/>
  <c r="K38"/>
  <c r="G38"/>
  <c r="G40"/>
  <c r="E41"/>
  <c r="G42"/>
  <c r="E43"/>
  <c r="I45"/>
  <c r="C47"/>
  <c r="I48"/>
  <c r="C49"/>
  <c r="G49"/>
  <c r="E50"/>
  <c r="C51"/>
  <c r="K51"/>
  <c r="G51"/>
  <c r="I53"/>
  <c r="C54"/>
  <c r="E55"/>
  <c r="C56"/>
  <c r="E57"/>
  <c r="I57"/>
  <c r="G58"/>
  <c r="E59"/>
  <c r="I59"/>
  <c r="C60"/>
  <c r="K60"/>
  <c r="I62"/>
  <c r="C63"/>
  <c r="K63"/>
  <c r="G63"/>
  <c r="E64"/>
  <c r="I64"/>
  <c r="G65"/>
  <c r="I66"/>
  <c r="G69"/>
  <c r="E70"/>
  <c r="C71"/>
  <c r="K71"/>
  <c r="G71"/>
  <c r="E72"/>
  <c r="I72"/>
  <c r="G73"/>
  <c r="E74"/>
  <c r="C75"/>
  <c r="K75"/>
  <c r="G75"/>
  <c r="E76"/>
  <c r="E79"/>
  <c r="I79"/>
  <c r="G80"/>
  <c r="E81"/>
  <c r="I81"/>
  <c r="C83"/>
  <c r="K83"/>
  <c r="E84"/>
  <c r="I84"/>
  <c r="G86"/>
  <c r="E87"/>
  <c r="I87"/>
  <c r="C88"/>
  <c r="G88"/>
  <c r="E89"/>
  <c r="I89"/>
  <c r="C90"/>
  <c r="K90"/>
  <c r="G90"/>
  <c r="E91"/>
  <c r="I91"/>
  <c r="C92"/>
  <c r="K92"/>
  <c r="G92"/>
  <c r="E93"/>
  <c r="I93"/>
  <c r="C94"/>
  <c r="K94"/>
  <c r="G94"/>
  <c r="E95"/>
  <c r="I95"/>
  <c r="C96"/>
  <c r="K96"/>
  <c r="G96"/>
  <c r="E98"/>
  <c r="I98"/>
  <c r="C99"/>
  <c r="K99"/>
  <c r="G99"/>
  <c r="E100"/>
  <c r="I100"/>
  <c r="C101"/>
  <c r="K101"/>
  <c r="G101"/>
  <c r="E103"/>
  <c r="I103"/>
  <c r="C104"/>
  <c r="K104"/>
  <c r="G104"/>
  <c r="E105"/>
  <c r="I105"/>
  <c r="C107"/>
  <c r="K107"/>
  <c r="G107"/>
  <c r="E108"/>
  <c r="I108"/>
  <c r="C109"/>
  <c r="G109"/>
  <c r="E110"/>
  <c r="I110"/>
  <c r="C112"/>
  <c r="K112"/>
  <c r="G112"/>
  <c r="E113"/>
  <c r="I113"/>
  <c r="C114"/>
  <c r="K114"/>
  <c r="G114"/>
  <c r="I115"/>
  <c r="C116"/>
  <c r="K116"/>
  <c r="G116"/>
  <c r="E117"/>
  <c r="I117"/>
  <c r="C118"/>
  <c r="K118"/>
  <c r="G118"/>
  <c r="E119"/>
  <c r="I119"/>
  <c r="C120"/>
  <c r="K120"/>
  <c r="G120"/>
  <c r="E121"/>
  <c r="I121"/>
  <c r="C122"/>
  <c r="K122"/>
  <c r="G122"/>
  <c r="E123"/>
  <c r="I123"/>
  <c r="C124"/>
  <c r="K124"/>
  <c r="E125"/>
  <c r="I125"/>
  <c r="G53" i="3"/>
  <c r="E83"/>
  <c r="G83"/>
  <c r="I83"/>
  <c r="K83"/>
  <c r="K18"/>
  <c r="K47"/>
  <c r="I62"/>
  <c r="G69"/>
  <c r="I69"/>
  <c r="E79"/>
  <c r="G79"/>
  <c r="I79"/>
  <c r="K79"/>
  <c r="E86"/>
  <c r="G86"/>
  <c r="E85" i="4"/>
  <c r="I86" i="3"/>
  <c r="K86"/>
  <c r="E98"/>
  <c r="G98"/>
  <c r="I98"/>
  <c r="K98"/>
  <c r="G103"/>
  <c r="I103"/>
  <c r="K103"/>
  <c r="E107"/>
  <c r="G107"/>
  <c r="I107"/>
  <c r="K107"/>
  <c r="E112"/>
  <c r="G112"/>
  <c r="I112"/>
  <c r="G111" i="4"/>
  <c r="K112" i="3"/>
  <c r="G112" i="2"/>
  <c r="I102" i="1"/>
  <c r="G82"/>
  <c r="K82"/>
  <c r="G85"/>
  <c r="I227"/>
  <c r="D154" i="6"/>
  <c r="E154"/>
  <c r="D233"/>
  <c r="E233"/>
  <c r="E206" i="1"/>
  <c r="E196"/>
  <c r="G196"/>
  <c r="I196"/>
  <c r="K196"/>
  <c r="E5" i="6"/>
  <c r="E212"/>
  <c r="E211"/>
  <c r="G191" i="1"/>
  <c r="E200"/>
  <c r="E204"/>
  <c r="G149"/>
  <c r="E71" i="4"/>
  <c r="C72"/>
  <c r="E75"/>
  <c r="C55"/>
  <c r="I60"/>
  <c r="C64"/>
  <c r="K64"/>
  <c r="G110"/>
  <c r="E149" i="1"/>
  <c r="I149"/>
  <c r="E37" i="6"/>
  <c r="G60" i="4"/>
  <c r="I77"/>
  <c r="I83"/>
  <c r="E86"/>
  <c r="K86"/>
  <c r="I88"/>
  <c r="G89"/>
  <c r="E99"/>
  <c r="I101"/>
  <c r="G103"/>
  <c r="C105"/>
  <c r="K105"/>
  <c r="I107"/>
  <c r="E109"/>
  <c r="I85"/>
  <c r="E47" i="3"/>
  <c r="E46" i="4"/>
  <c r="I82"/>
  <c r="I53" i="3"/>
  <c r="E66" i="4"/>
  <c r="E53"/>
  <c r="G23"/>
  <c r="K23"/>
  <c r="I26"/>
  <c r="I30"/>
  <c r="E32"/>
  <c r="I34"/>
  <c r="I51"/>
  <c r="C74"/>
  <c r="I99"/>
  <c r="E101"/>
  <c r="G105"/>
  <c r="I109"/>
  <c r="I18"/>
  <c r="C19"/>
  <c r="K19"/>
  <c r="C31"/>
  <c r="K31"/>
  <c r="G66"/>
  <c r="G72"/>
  <c r="I92"/>
  <c r="G93"/>
  <c r="I96"/>
  <c r="G98"/>
  <c r="J17" i="3"/>
  <c r="E261"/>
  <c r="G261"/>
  <c r="I261"/>
  <c r="K261"/>
  <c r="E262"/>
  <c r="G262"/>
  <c r="I262"/>
  <c r="K262"/>
  <c r="E21" i="4"/>
  <c r="E25"/>
  <c r="C53" i="3"/>
  <c r="C35" i="4"/>
  <c r="K35"/>
  <c r="C43"/>
  <c r="K43"/>
  <c r="G45"/>
  <c r="E47"/>
  <c r="C48"/>
  <c r="K48"/>
  <c r="I49"/>
  <c r="G50"/>
  <c r="G74"/>
  <c r="K74"/>
  <c r="E77"/>
  <c r="C115"/>
  <c r="K115"/>
  <c r="E124"/>
  <c r="F68" i="3"/>
  <c r="F17"/>
  <c r="E169"/>
  <c r="E97" i="4"/>
  <c r="I111"/>
  <c r="I102"/>
  <c r="G78"/>
  <c r="E36"/>
  <c r="C37"/>
  <c r="K37"/>
  <c r="G43"/>
  <c r="C45"/>
  <c r="K45"/>
  <c r="C50"/>
  <c r="C69" i="3"/>
  <c r="C98" i="4"/>
  <c r="K98"/>
  <c r="I124"/>
  <c r="H68" i="3"/>
  <c r="G106" i="4"/>
  <c r="G102"/>
  <c r="E78"/>
  <c r="C27"/>
  <c r="K27"/>
  <c r="G29"/>
  <c r="E30"/>
  <c r="K30"/>
  <c r="I31"/>
  <c r="I38"/>
  <c r="E40"/>
  <c r="I42"/>
  <c r="G48"/>
  <c r="E63"/>
  <c r="C70"/>
  <c r="K70"/>
  <c r="C79"/>
  <c r="C79" i="3"/>
  <c r="C78" i="4"/>
  <c r="E83"/>
  <c r="G87"/>
  <c r="E88"/>
  <c r="C95"/>
  <c r="K95"/>
  <c r="E82"/>
  <c r="G27"/>
  <c r="C29"/>
  <c r="K29"/>
  <c r="G37"/>
  <c r="I39"/>
  <c r="I40"/>
  <c r="I43"/>
  <c r="C62"/>
  <c r="K62"/>
  <c r="I63"/>
  <c r="G70"/>
  <c r="I71"/>
  <c r="C86" i="3"/>
  <c r="C85" i="4"/>
  <c r="G95"/>
  <c r="G108"/>
  <c r="I112"/>
  <c r="E122"/>
  <c r="K53" i="3"/>
  <c r="I52" i="4"/>
  <c r="E90"/>
  <c r="K109"/>
  <c r="K72"/>
  <c r="K88"/>
  <c r="H16" i="1"/>
  <c r="E20" i="2"/>
  <c r="E28"/>
  <c r="E36"/>
  <c r="E44"/>
  <c r="E18"/>
  <c r="E22"/>
  <c r="E30"/>
  <c r="E34"/>
  <c r="E38"/>
  <c r="E47"/>
  <c r="E50"/>
  <c r="K151" i="1"/>
  <c r="K150"/>
  <c r="K149"/>
  <c r="E78"/>
  <c r="E78" i="2"/>
  <c r="F16" i="1"/>
  <c r="C120" i="2"/>
  <c r="K120"/>
  <c r="E42"/>
  <c r="I57"/>
  <c r="I35"/>
  <c r="C83"/>
  <c r="C38"/>
  <c r="K38"/>
  <c r="C36"/>
  <c r="K36"/>
  <c r="C30"/>
  <c r="C22"/>
  <c r="C95"/>
  <c r="K95"/>
  <c r="C56"/>
  <c r="C111"/>
  <c r="E51"/>
  <c r="G53"/>
  <c r="E57"/>
  <c r="E92"/>
  <c r="H67" i="1"/>
  <c r="H15"/>
  <c r="H14"/>
  <c r="C96" i="2"/>
  <c r="K96"/>
  <c r="C35"/>
  <c r="K35"/>
  <c r="C33"/>
  <c r="K33"/>
  <c r="C23"/>
  <c r="K23"/>
  <c r="L16" i="1"/>
  <c r="D67"/>
  <c r="G49" i="2"/>
  <c r="G50"/>
  <c r="G51"/>
  <c r="I54"/>
  <c r="G57"/>
  <c r="I58"/>
  <c r="I73"/>
  <c r="I77"/>
  <c r="I90"/>
  <c r="I91"/>
  <c r="I93"/>
  <c r="I94"/>
  <c r="I96"/>
  <c r="I98"/>
  <c r="I99"/>
  <c r="I101"/>
  <c r="C91"/>
  <c r="K91"/>
  <c r="C87"/>
  <c r="E17" i="1"/>
  <c r="C71" i="2"/>
  <c r="K71"/>
  <c r="C80"/>
  <c r="I48"/>
  <c r="I49"/>
  <c r="E58"/>
  <c r="K58"/>
  <c r="E59"/>
  <c r="K59"/>
  <c r="E76"/>
  <c r="E90"/>
  <c r="E91"/>
  <c r="G94"/>
  <c r="G61"/>
  <c r="D16" i="1"/>
  <c r="G120" i="2"/>
  <c r="I124"/>
  <c r="I43"/>
  <c r="G72"/>
  <c r="G83"/>
  <c r="G84"/>
  <c r="I87"/>
  <c r="G90"/>
  <c r="E107"/>
  <c r="G108"/>
  <c r="E110"/>
  <c r="E116"/>
  <c r="F67" i="1"/>
  <c r="F15"/>
  <c r="F14"/>
  <c r="C78"/>
  <c r="C82"/>
  <c r="C90" i="2"/>
  <c r="K90"/>
  <c r="C18"/>
  <c r="C44"/>
  <c r="K44"/>
  <c r="C49"/>
  <c r="I123"/>
  <c r="C46" i="1"/>
  <c r="E111" i="2"/>
  <c r="G46" i="1"/>
  <c r="I19" i="2"/>
  <c r="I27"/>
  <c r="C60"/>
  <c r="K60"/>
  <c r="C66"/>
  <c r="K66"/>
  <c r="C70"/>
  <c r="K70"/>
  <c r="E81"/>
  <c r="E83"/>
  <c r="K102" i="1"/>
  <c r="I102" i="2"/>
  <c r="I105"/>
  <c r="I107"/>
  <c r="I108"/>
  <c r="I110"/>
  <c r="I112"/>
  <c r="I113"/>
  <c r="I115"/>
  <c r="J67" i="1"/>
  <c r="J15"/>
  <c r="J14"/>
  <c r="C45" i="2"/>
  <c r="K45"/>
  <c r="C41"/>
  <c r="K41"/>
  <c r="C39"/>
  <c r="K39"/>
  <c r="C26"/>
  <c r="C24"/>
  <c r="K24"/>
  <c r="E26"/>
  <c r="I82" i="1"/>
  <c r="G82" i="2"/>
  <c r="C79"/>
  <c r="I23"/>
  <c r="I39"/>
  <c r="I51"/>
  <c r="I53"/>
  <c r="I60"/>
  <c r="I62"/>
  <c r="I64"/>
  <c r="I66"/>
  <c r="I78" i="1"/>
  <c r="G78" i="2"/>
  <c r="E87"/>
  <c r="G93"/>
  <c r="G105"/>
  <c r="G117"/>
  <c r="C37"/>
  <c r="K37"/>
  <c r="C34"/>
  <c r="K34"/>
  <c r="C32"/>
  <c r="K32"/>
  <c r="E46" i="1"/>
  <c r="I31" i="2"/>
  <c r="E54"/>
  <c r="G60"/>
  <c r="E71"/>
  <c r="C77"/>
  <c r="K77"/>
  <c r="E79"/>
  <c r="K78" i="1"/>
  <c r="I86" i="2"/>
  <c r="E100"/>
  <c r="E108"/>
  <c r="E114"/>
  <c r="C40"/>
  <c r="C31"/>
  <c r="K31"/>
  <c r="C17" i="1"/>
  <c r="C84" i="2"/>
  <c r="K84"/>
  <c r="I104"/>
  <c r="D104" i="6"/>
  <c r="E104"/>
  <c r="E128"/>
  <c r="D115"/>
  <c r="E115"/>
  <c r="D211"/>
  <c r="D24"/>
  <c r="D88"/>
  <c r="E88"/>
  <c r="D134"/>
  <c r="E134"/>
  <c r="E79"/>
  <c r="D78"/>
  <c r="D32"/>
  <c r="D69"/>
  <c r="E70"/>
  <c r="E69"/>
  <c r="E205"/>
  <c r="D37"/>
  <c r="I97" i="4"/>
  <c r="G25"/>
  <c r="E26"/>
  <c r="E28"/>
  <c r="I32"/>
  <c r="E34"/>
  <c r="C39"/>
  <c r="K39"/>
  <c r="G41"/>
  <c r="E42"/>
  <c r="E44"/>
  <c r="G47"/>
  <c r="K47"/>
  <c r="C47" i="3"/>
  <c r="C46" i="4"/>
  <c r="G57"/>
  <c r="E58"/>
  <c r="K58"/>
  <c r="C59"/>
  <c r="K59"/>
  <c r="C69"/>
  <c r="K69"/>
  <c r="G79"/>
  <c r="E80"/>
  <c r="C81"/>
  <c r="C83" i="3"/>
  <c r="C82" i="4"/>
  <c r="K82"/>
  <c r="G84"/>
  <c r="C87"/>
  <c r="K87"/>
  <c r="G91"/>
  <c r="E94"/>
  <c r="E103" i="3"/>
  <c r="E102" i="4"/>
  <c r="E115"/>
  <c r="I116"/>
  <c r="G117"/>
  <c r="E118"/>
  <c r="C119"/>
  <c r="K119"/>
  <c r="G125"/>
  <c r="H17" i="3"/>
  <c r="H16"/>
  <c r="H15"/>
  <c r="D17"/>
  <c r="L17"/>
  <c r="J68"/>
  <c r="I78" i="4"/>
  <c r="E106"/>
  <c r="G82"/>
  <c r="G52"/>
  <c r="K50"/>
  <c r="E27"/>
  <c r="E18" i="3"/>
  <c r="I28" i="4"/>
  <c r="G31"/>
  <c r="I36"/>
  <c r="G39"/>
  <c r="C41"/>
  <c r="K41"/>
  <c r="E49"/>
  <c r="K49"/>
  <c r="E51"/>
  <c r="G55"/>
  <c r="K55"/>
  <c r="G59"/>
  <c r="C62" i="3"/>
  <c r="C61" i="4"/>
  <c r="K61"/>
  <c r="C65"/>
  <c r="K65"/>
  <c r="C76"/>
  <c r="K76"/>
  <c r="G81"/>
  <c r="C107" i="3"/>
  <c r="C106" i="4"/>
  <c r="C110"/>
  <c r="K110"/>
  <c r="E112"/>
  <c r="C113"/>
  <c r="K113"/>
  <c r="G119"/>
  <c r="C125"/>
  <c r="K125"/>
  <c r="G35"/>
  <c r="G53"/>
  <c r="I73"/>
  <c r="K73"/>
  <c r="I75"/>
  <c r="C91"/>
  <c r="K91"/>
  <c r="G100"/>
  <c r="I104"/>
  <c r="C108"/>
  <c r="K108"/>
  <c r="C112" i="3"/>
  <c r="C111" i="4"/>
  <c r="K111"/>
  <c r="K106" i="1"/>
  <c r="I85"/>
  <c r="G85" i="2"/>
  <c r="E103"/>
  <c r="G17" i="1"/>
  <c r="C108" i="2"/>
  <c r="K108"/>
  <c r="E32"/>
  <c r="E49"/>
  <c r="E69"/>
  <c r="C69"/>
  <c r="K69"/>
  <c r="E70"/>
  <c r="I76"/>
  <c r="G76"/>
  <c r="G101"/>
  <c r="E115"/>
  <c r="C115"/>
  <c r="C52" i="1"/>
  <c r="C68"/>
  <c r="C68" i="2"/>
  <c r="C25"/>
  <c r="K25"/>
  <c r="C48"/>
  <c r="K48"/>
  <c r="G59"/>
  <c r="I59"/>
  <c r="G64"/>
  <c r="E64"/>
  <c r="E94"/>
  <c r="C94"/>
  <c r="K94"/>
  <c r="E102" i="1"/>
  <c r="C102" i="2"/>
  <c r="K102"/>
  <c r="G52" i="1"/>
  <c r="E82"/>
  <c r="K46"/>
  <c r="G79" i="2"/>
  <c r="E24"/>
  <c r="E40"/>
  <c r="I50"/>
  <c r="G70"/>
  <c r="E86"/>
  <c r="G86"/>
  <c r="E101"/>
  <c r="E105"/>
  <c r="C105"/>
  <c r="K105"/>
  <c r="G110"/>
  <c r="G115"/>
  <c r="C61" i="1"/>
  <c r="E62" i="2"/>
  <c r="C62"/>
  <c r="K62"/>
  <c r="G92"/>
  <c r="I92"/>
  <c r="G96"/>
  <c r="E96"/>
  <c r="I103"/>
  <c r="G103"/>
  <c r="I25"/>
  <c r="I33"/>
  <c r="I41"/>
  <c r="G62"/>
  <c r="G65"/>
  <c r="I72"/>
  <c r="I83"/>
  <c r="E95"/>
  <c r="G98"/>
  <c r="G109"/>
  <c r="G116"/>
  <c r="E117"/>
  <c r="C42"/>
  <c r="K42"/>
  <c r="C28"/>
  <c r="K28"/>
  <c r="C20"/>
  <c r="K20"/>
  <c r="C47"/>
  <c r="C50"/>
  <c r="K50"/>
  <c r="I21"/>
  <c r="I29"/>
  <c r="I37"/>
  <c r="I45"/>
  <c r="G63"/>
  <c r="C65"/>
  <c r="G71"/>
  <c r="E72"/>
  <c r="E73"/>
  <c r="E77"/>
  <c r="I79"/>
  <c r="I80"/>
  <c r="E84"/>
  <c r="G95"/>
  <c r="E97" i="1"/>
  <c r="C97" i="2"/>
  <c r="K97"/>
  <c r="E104"/>
  <c r="I111" i="1"/>
  <c r="G111" i="2"/>
  <c r="I117"/>
  <c r="C43"/>
  <c r="K43"/>
  <c r="C29"/>
  <c r="C27"/>
  <c r="C21"/>
  <c r="C19"/>
  <c r="K19"/>
  <c r="C51"/>
  <c r="K51"/>
  <c r="L149" i="3"/>
  <c r="H149"/>
  <c r="D149"/>
  <c r="J149"/>
  <c r="J148"/>
  <c r="J147"/>
  <c r="F149"/>
  <c r="F148"/>
  <c r="F147"/>
  <c r="E111" i="4"/>
  <c r="K111" i="1"/>
  <c r="K52"/>
  <c r="G106"/>
  <c r="G97" i="4"/>
  <c r="G107" i="2"/>
  <c r="K89" i="4"/>
  <c r="E21" i="2"/>
  <c r="G21"/>
  <c r="G24"/>
  <c r="I24"/>
  <c r="E29"/>
  <c r="G29"/>
  <c r="G32"/>
  <c r="I32"/>
  <c r="E37"/>
  <c r="G37"/>
  <c r="G40"/>
  <c r="I40"/>
  <c r="E45"/>
  <c r="G45"/>
  <c r="E56"/>
  <c r="G56"/>
  <c r="E61" i="1"/>
  <c r="C63" i="2"/>
  <c r="K63"/>
  <c r="E63"/>
  <c r="G74"/>
  <c r="I74"/>
  <c r="E80"/>
  <c r="G80"/>
  <c r="E89"/>
  <c r="G89"/>
  <c r="K53" i="4"/>
  <c r="E54"/>
  <c r="G54"/>
  <c r="I56"/>
  <c r="G56"/>
  <c r="K56"/>
  <c r="E19" i="2"/>
  <c r="G19"/>
  <c r="G22"/>
  <c r="I22"/>
  <c r="E27"/>
  <c r="G27"/>
  <c r="G30"/>
  <c r="I30"/>
  <c r="E35"/>
  <c r="G35"/>
  <c r="G38"/>
  <c r="I38"/>
  <c r="E43"/>
  <c r="G43"/>
  <c r="G47"/>
  <c r="I46" i="1"/>
  <c r="I47" i="2"/>
  <c r="G55"/>
  <c r="I52" i="1"/>
  <c r="I55" i="2"/>
  <c r="I65"/>
  <c r="K61" i="1"/>
  <c r="I61" i="2"/>
  <c r="G69"/>
  <c r="I69"/>
  <c r="G88"/>
  <c r="I88"/>
  <c r="G100"/>
  <c r="I97" i="1"/>
  <c r="I100" i="2"/>
  <c r="E113"/>
  <c r="G113"/>
  <c r="G21" i="4"/>
  <c r="I18" i="3"/>
  <c r="E22" i="4"/>
  <c r="G22"/>
  <c r="G33"/>
  <c r="I33"/>
  <c r="K85" i="1"/>
  <c r="I85" i="2"/>
  <c r="G85" i="4"/>
  <c r="E69" i="3"/>
  <c r="G26" i="4"/>
  <c r="I21"/>
  <c r="G20" i="2"/>
  <c r="I20"/>
  <c r="E25"/>
  <c r="G25"/>
  <c r="G28"/>
  <c r="I28"/>
  <c r="E33"/>
  <c r="G33"/>
  <c r="G36"/>
  <c r="I36"/>
  <c r="E41"/>
  <c r="G41"/>
  <c r="G44"/>
  <c r="I44"/>
  <c r="E52" i="1"/>
  <c r="C53" i="2"/>
  <c r="E74"/>
  <c r="C74"/>
  <c r="G81"/>
  <c r="I81"/>
  <c r="E106" i="1"/>
  <c r="C106" i="2"/>
  <c r="K106"/>
  <c r="E109"/>
  <c r="C109"/>
  <c r="K109"/>
  <c r="G18" i="4"/>
  <c r="E18"/>
  <c r="G18" i="3"/>
  <c r="I44" i="4"/>
  <c r="G44"/>
  <c r="G62"/>
  <c r="E62"/>
  <c r="I65"/>
  <c r="K62" i="3"/>
  <c r="I61" i="4"/>
  <c r="I106"/>
  <c r="G68" i="3"/>
  <c r="G68" i="4"/>
  <c r="K97" i="1"/>
  <c r="I68"/>
  <c r="I47" i="3"/>
  <c r="G46" i="4"/>
  <c r="G62" i="3"/>
  <c r="I68"/>
  <c r="I17" i="1"/>
  <c r="G18" i="2"/>
  <c r="I18"/>
  <c r="E23"/>
  <c r="G23"/>
  <c r="G26"/>
  <c r="I26"/>
  <c r="E31"/>
  <c r="G31"/>
  <c r="G34"/>
  <c r="I34"/>
  <c r="E39"/>
  <c r="G39"/>
  <c r="G42"/>
  <c r="I42"/>
  <c r="E55"/>
  <c r="C55"/>
  <c r="E66"/>
  <c r="G66"/>
  <c r="I70"/>
  <c r="K68" i="1"/>
  <c r="E75" i="2"/>
  <c r="G68" i="1"/>
  <c r="G75" i="2"/>
  <c r="C88"/>
  <c r="E85" i="1"/>
  <c r="E88" i="2"/>
  <c r="G97" i="1"/>
  <c r="E99" i="2"/>
  <c r="G99"/>
  <c r="G114"/>
  <c r="I114"/>
  <c r="C18" i="3"/>
  <c r="C18" i="4"/>
  <c r="E20"/>
  <c r="G20"/>
  <c r="E24"/>
  <c r="G24"/>
  <c r="C57"/>
  <c r="K57"/>
  <c r="E53" i="3"/>
  <c r="K79" i="4"/>
  <c r="E124" i="2"/>
  <c r="C98" i="3"/>
  <c r="C100" i="4"/>
  <c r="K100"/>
  <c r="C124" i="2"/>
  <c r="K124"/>
  <c r="K69" i="3"/>
  <c r="G124" i="4"/>
  <c r="K17" i="1"/>
  <c r="E53" i="2"/>
  <c r="G54"/>
  <c r="E60"/>
  <c r="I71"/>
  <c r="G73"/>
  <c r="I84"/>
  <c r="G87"/>
  <c r="E93"/>
  <c r="I106" i="1"/>
  <c r="E112" i="2"/>
  <c r="I116"/>
  <c r="C21" i="4"/>
  <c r="K21"/>
  <c r="C25"/>
  <c r="K25"/>
  <c r="I47"/>
  <c r="E69"/>
  <c r="E104"/>
  <c r="G115"/>
  <c r="C77"/>
  <c r="K77"/>
  <c r="E120" i="2"/>
  <c r="I120"/>
  <c r="G123" i="1"/>
  <c r="E123" i="2"/>
  <c r="G124"/>
  <c r="G48"/>
  <c r="I56"/>
  <c r="G58"/>
  <c r="I63"/>
  <c r="E65"/>
  <c r="I75"/>
  <c r="G77"/>
  <c r="I89"/>
  <c r="G91"/>
  <c r="I95"/>
  <c r="E98"/>
  <c r="G102" i="1"/>
  <c r="G104" i="2"/>
  <c r="I109"/>
  <c r="L67" i="1"/>
  <c r="I20" i="4"/>
  <c r="I24"/>
  <c r="E65"/>
  <c r="C103" i="3"/>
  <c r="C102" i="4"/>
  <c r="K102"/>
  <c r="C103"/>
  <c r="K103"/>
  <c r="C85" i="1"/>
  <c r="C33" i="4"/>
  <c r="K33"/>
  <c r="E38"/>
  <c r="I54"/>
  <c r="I58"/>
  <c r="I80"/>
  <c r="E107"/>
  <c r="C117"/>
  <c r="K117"/>
  <c r="D68" i="3"/>
  <c r="D16"/>
  <c r="D15"/>
  <c r="L68"/>
  <c r="L16"/>
  <c r="L15"/>
  <c r="E190" i="1"/>
  <c r="G204"/>
  <c r="E203"/>
  <c r="G200"/>
  <c r="E199"/>
  <c r="I191"/>
  <c r="G190"/>
  <c r="D204" i="6"/>
  <c r="E204"/>
  <c r="G17" i="3"/>
  <c r="K17"/>
  <c r="C17"/>
  <c r="J16"/>
  <c r="J15"/>
  <c r="G169"/>
  <c r="E150"/>
  <c r="E149"/>
  <c r="E148"/>
  <c r="E147"/>
  <c r="F16"/>
  <c r="F15"/>
  <c r="K85" i="4"/>
  <c r="D148" i="3"/>
  <c r="D147"/>
  <c r="K40" i="4"/>
  <c r="K112" i="2"/>
  <c r="L15" i="1"/>
  <c r="L14"/>
  <c r="K30" i="2"/>
  <c r="C78"/>
  <c r="K57"/>
  <c r="K73"/>
  <c r="K72"/>
  <c r="I82"/>
  <c r="G46"/>
  <c r="K49"/>
  <c r="K54"/>
  <c r="K83"/>
  <c r="I78"/>
  <c r="D15" i="1"/>
  <c r="D14"/>
  <c r="C46" i="2"/>
  <c r="E97"/>
  <c r="G52"/>
  <c r="K47"/>
  <c r="K22"/>
  <c r="C61"/>
  <c r="K18"/>
  <c r="K114"/>
  <c r="I111"/>
  <c r="K111"/>
  <c r="E61"/>
  <c r="K117"/>
  <c r="K86"/>
  <c r="I16" i="1"/>
  <c r="C16"/>
  <c r="E46" i="2"/>
  <c r="C67" i="1"/>
  <c r="K116" i="2"/>
  <c r="K87"/>
  <c r="K89"/>
  <c r="K26"/>
  <c r="K80"/>
  <c r="E78" i="6"/>
  <c r="D77"/>
  <c r="D23"/>
  <c r="D5"/>
  <c r="G16" i="3"/>
  <c r="G15"/>
  <c r="K81" i="4"/>
  <c r="K106"/>
  <c r="K54"/>
  <c r="K18"/>
  <c r="K78"/>
  <c r="E106" i="2"/>
  <c r="K27"/>
  <c r="I52"/>
  <c r="E82"/>
  <c r="C82"/>
  <c r="K115"/>
  <c r="G16" i="1"/>
  <c r="K81" i="2"/>
  <c r="G97"/>
  <c r="K113"/>
  <c r="K79"/>
  <c r="L148" i="3"/>
  <c r="L147"/>
  <c r="H148"/>
  <c r="H147"/>
  <c r="I68" i="4"/>
  <c r="K68" i="3"/>
  <c r="G123" i="2"/>
  <c r="C85"/>
  <c r="E67" i="1"/>
  <c r="K88" i="2"/>
  <c r="G67" i="4"/>
  <c r="I97" i="2"/>
  <c r="C68" i="4"/>
  <c r="E68" i="3"/>
  <c r="I106" i="2"/>
  <c r="G106"/>
  <c r="C52"/>
  <c r="E16" i="1"/>
  <c r="I17" i="3"/>
  <c r="I16"/>
  <c r="I15"/>
  <c r="E52" i="2"/>
  <c r="I46" i="4"/>
  <c r="K46"/>
  <c r="G67" i="1"/>
  <c r="E68" i="2"/>
  <c r="G68"/>
  <c r="I67" i="1"/>
  <c r="E67" i="4"/>
  <c r="K74" i="2"/>
  <c r="K56"/>
  <c r="K40"/>
  <c r="K65"/>
  <c r="K16" i="1"/>
  <c r="G102" i="2"/>
  <c r="E102"/>
  <c r="C68" i="3"/>
  <c r="C97" i="4"/>
  <c r="K97"/>
  <c r="C52"/>
  <c r="E17" i="3"/>
  <c r="E52" i="4"/>
  <c r="I68" i="2"/>
  <c r="K67" i="1"/>
  <c r="K55" i="2"/>
  <c r="G61" i="4"/>
  <c r="E61"/>
  <c r="E85" i="2"/>
  <c r="K53"/>
  <c r="K22" i="4"/>
  <c r="E68"/>
  <c r="K29" i="2"/>
  <c r="K21"/>
  <c r="I46"/>
  <c r="E189" i="1"/>
  <c r="E148"/>
  <c r="E147"/>
  <c r="I190"/>
  <c r="K191"/>
  <c r="K190"/>
  <c r="I200"/>
  <c r="G199"/>
  <c r="I204"/>
  <c r="G203"/>
  <c r="D272" i="3"/>
  <c r="G189" i="1"/>
  <c r="G148"/>
  <c r="G147"/>
  <c r="D255"/>
  <c r="I67" i="4"/>
  <c r="C16" i="3"/>
  <c r="C15"/>
  <c r="I169"/>
  <c r="G150"/>
  <c r="G149"/>
  <c r="G148"/>
  <c r="G147"/>
  <c r="E16"/>
  <c r="E15"/>
  <c r="K78" i="2"/>
  <c r="K46"/>
  <c r="C15" i="1"/>
  <c r="C14"/>
  <c r="C134"/>
  <c r="K61" i="2"/>
  <c r="E15" i="1"/>
  <c r="E14"/>
  <c r="D134"/>
  <c r="I67" i="2"/>
  <c r="K15" i="1"/>
  <c r="K14"/>
  <c r="K52" i="2"/>
  <c r="C67"/>
  <c r="E77" i="6"/>
  <c r="D76"/>
  <c r="K16" i="3"/>
  <c r="K15"/>
  <c r="K82" i="2"/>
  <c r="E67"/>
  <c r="G15" i="1"/>
  <c r="G14"/>
  <c r="E134"/>
  <c r="K68" i="2"/>
  <c r="G67"/>
  <c r="C67" i="4"/>
  <c r="K85" i="2"/>
  <c r="K52" i="4"/>
  <c r="I15" i="1"/>
  <c r="I14"/>
  <c r="F134"/>
  <c r="K68" i="4"/>
  <c r="K204" i="1"/>
  <c r="K203"/>
  <c r="I203"/>
  <c r="K200"/>
  <c r="K199"/>
  <c r="K189"/>
  <c r="K148"/>
  <c r="K147"/>
  <c r="I199"/>
  <c r="C255"/>
  <c r="C143"/>
  <c r="C272" i="3"/>
  <c r="E135"/>
  <c r="C135"/>
  <c r="F135"/>
  <c r="D135"/>
  <c r="E272"/>
  <c r="F272"/>
  <c r="E255" i="1"/>
  <c r="K67" i="4"/>
  <c r="G135" i="3"/>
  <c r="G134" i="1"/>
  <c r="K169" i="3"/>
  <c r="K150"/>
  <c r="K149"/>
  <c r="K148"/>
  <c r="K147"/>
  <c r="I150"/>
  <c r="I149"/>
  <c r="I148"/>
  <c r="I147"/>
  <c r="K67" i="2"/>
  <c r="E76" i="6"/>
  <c r="E36"/>
  <c r="D36"/>
  <c r="D4"/>
  <c r="I189" i="1"/>
  <c r="I148"/>
  <c r="I147"/>
  <c r="F255"/>
  <c r="G272" i="3"/>
  <c r="G255" i="1"/>
  <c r="E4" i="6"/>
  <c r="E3"/>
  <c r="D142" i="1"/>
  <c r="D3" i="6"/>
  <c r="E2"/>
  <c r="D2"/>
  <c r="D242"/>
  <c r="E242"/>
  <c r="D143" i="1"/>
  <c r="D250" i="6"/>
  <c r="E250"/>
</calcChain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<sst xmlns="http://schemas.openxmlformats.org/spreadsheetml/2006/main" count="2093" uniqueCount="598">
  <si>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</si>
  <si>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</si>
  <si>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</si>
  <si>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</si>
  <si>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</si>
  <si>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</si>
  <si>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</si>
  <si>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</si>
  <si>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</si>
  <si>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</si>
  <si>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</si>
  <si>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</si>
  <si>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</si>
  <si>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</si>
  <si>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</si>
  <si>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</si>
  <si>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</si>
  <si>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</si>
  <si>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</si>
  <si>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</si>
  <si>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</si>
  <si>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</si>
  <si>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</si>
  <si>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</si>
  <si>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</si>
  <si>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</si>
  <si>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</si>
  <si>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</si>
  <si>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</si>
  <si>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</si>
  <si>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</si>
  <si>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</si>
  <si>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</si>
  <si>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</si>
  <si>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</si>
  <si>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</si>
  <si>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</si>
  <si>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</si>
  <si>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</si>
  <si>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</si>
  <si>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</si>
  <si>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</si>
  <si>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</si>
  <si>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</si>
  <si>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</si>
  <si>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</si>
  <si>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</si>
  <si>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</si>
  <si>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</si>
  <si>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</si>
  <si>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</si>
  <si>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</si>
  <si>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</si>
  <si>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</si>
  <si>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</si>
  <si>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</si>
  <si>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</si>
  <si>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</si>
  <si>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</si>
  <si>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</si>
  <si>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</si>
  <si>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</si>
  <si>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</si>
  <si>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</si>
  <si>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</si>
  <si>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</si>
  <si>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</si>
  <si>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</si>
  <si>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</si>
  <si>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</si>
  <si>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</si>
  <si>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</si>
  <si>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</si>
  <si>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</si>
  <si>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</si>
  <si>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</si>
  <si>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</si>
  <si>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</si>
  <si>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</si>
  <si>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</si>
  <si>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</si>
  <si>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</si>
  <si>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</si>
  <si>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</si>
  <si>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</si>
  <si>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</si>
  <si>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</si>
  <si>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</si>
  <si>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</si>
  <si>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</si>
  <si>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1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</si>
  <si>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</si>
  <si>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</si>
  <si>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</si>
  <si>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</si>
  <si>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</si>
  <si>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</si>
  <si>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</si>
  <si>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</si>
  <si>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</si>
  <si>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</si>
  <si>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</si>
  <si>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</si>
  <si>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</si>
  <si>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</si>
  <si>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</si>
  <si>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</si>
  <si>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</si>
  <si>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</si>
  <si>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</si>
  <si>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</si>
  <si>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</si>
  <si>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</si>
  <si>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</si>
  <si>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</si>
  <si>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</si>
  <si>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</si>
  <si>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</si>
  <si>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</si>
  <si>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</si>
  <si>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</si>
  <si>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</si>
  <si>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</si>
  <si>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</si>
  <si>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</si>
  <si>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</si>
  <si>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</si>
  <si>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</si>
  <si>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</si>
  <si>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</si>
  <si>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</si>
  <si>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</si>
  <si>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</si>
  <si>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</si>
  <si>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</si>
  <si>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</si>
  <si>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</si>
  <si>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</si>
  <si>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</si>
  <si>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</si>
  <si>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</si>
  <si>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</si>
  <si>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</si>
  <si>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</si>
  <si>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</si>
  <si>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</si>
  <si>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</si>
  <si>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</si>
  <si>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</si>
  <si>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</si>
  <si>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</si>
  <si>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</si>
  <si>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</si>
  <si>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</si>
  <si>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</si>
  <si>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</si>
  <si>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</si>
  <si>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</si>
  <si>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</si>
  <si>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</si>
  <si>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</si>
  <si>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</si>
  <si>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</si>
  <si>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</si>
  <si>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</si>
  <si>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</si>
  <si>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</si>
  <si>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</si>
  <si>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</si>
  <si>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</si>
  <si>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</si>
  <si>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</si>
  <si>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</si>
  <si>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</si>
  <si>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</si>
  <si>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</si>
  <si>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</si>
  <si>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2.1</t>
  </si>
  <si>
    <t>A-2.1.01</t>
  </si>
  <si>
    <t>A-2.1.01.01</t>
  </si>
  <si>
    <t>A-2.1.01.01.01</t>
  </si>
  <si>
    <t>A-2.1.01.01.03</t>
  </si>
  <si>
    <t>A-2.1.01.01.13</t>
  </si>
  <si>
    <t>A-2.1.01.01.31</t>
  </si>
  <si>
    <t>A-2.1.01.01.23</t>
  </si>
  <si>
    <t>A-2.1.01.01.05</t>
  </si>
  <si>
    <t>A-2.1.01.01.19</t>
  </si>
  <si>
    <t>A-2.1.01.01.17</t>
  </si>
  <si>
    <t>A-2.1.01.01.21</t>
  </si>
  <si>
    <t>A-2.1.01.01.25</t>
  </si>
  <si>
    <t>A-2.1.01.01.98</t>
  </si>
  <si>
    <t>A-2.1.01.02.05</t>
  </si>
  <si>
    <t>A-2.1.01.01.07</t>
  </si>
  <si>
    <t>A-2.1.01.02</t>
  </si>
  <si>
    <t>A-2.1.01.02.07</t>
  </si>
  <si>
    <t>A-2.1.01.02.03</t>
  </si>
  <si>
    <t>A-2.1.01.02.09</t>
  </si>
  <si>
    <t>A-2.1.01.03</t>
  </si>
  <si>
    <t>A-2.1.01.03.01.01.01</t>
  </si>
  <si>
    <t>A-2.1.01.03.01.01.03</t>
  </si>
  <si>
    <t>A-2.1.01.03.01.01.05.01</t>
  </si>
  <si>
    <t>A-2.1.01.03.01.03.09</t>
  </si>
  <si>
    <t>A-2.1.01.03.03.03</t>
  </si>
  <si>
    <t>A-2.1.01.03.01.03.03</t>
  </si>
  <si>
    <t>A-2.1.01.03.01.03.01</t>
  </si>
  <si>
    <t>A-2.1.02</t>
  </si>
  <si>
    <t>A-2.1.02.01</t>
  </si>
  <si>
    <t>A-2.1.02.01.05</t>
  </si>
  <si>
    <t>A-2.1.02.02.25</t>
  </si>
  <si>
    <t>A-2.1.02.02.03</t>
  </si>
  <si>
    <t>A-2.1.02.02.05</t>
  </si>
  <si>
    <t>A-2.1.02.02.13</t>
  </si>
  <si>
    <t>A-2.1.02.02.15</t>
  </si>
  <si>
    <t>A-2.1.02.01.01</t>
  </si>
  <si>
    <t>A-2.1.02.02.09</t>
  </si>
  <si>
    <t>A-2.1.02.02.07</t>
  </si>
  <si>
    <t>A-2.1.02.01.07</t>
  </si>
  <si>
    <t>A-2.1.02.02.11</t>
  </si>
  <si>
    <t>A-2.1.02.02.98</t>
  </si>
  <si>
    <t>A-2.1.02.03</t>
  </si>
  <si>
    <t>A-2.1.02.02.23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</si>
  <si>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</si>
  <si>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</si>
  <si>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</si>
  <si>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</si>
  <si>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</si>
  <si>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</si>
  <si>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</si>
  <si>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</si>
  <si>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</si>
  <si>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</si>
  <si>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</si>
  <si>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</si>
  <si>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</si>
  <si>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</si>
  <si>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</si>
  <si>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</si>
  <si>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</si>
  <si>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</si>
  <si>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</si>
  <si>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</si>
  <si>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</si>
  <si>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</si>
  <si>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</si>
  <si>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</si>
  <si>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</si>
  <si>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A-2.1.4.01.01</t>
  </si>
  <si>
    <t>A-2.1.4.01.02</t>
  </si>
  <si>
    <t>A-2.1.4.05</t>
  </si>
  <si>
    <t>A-2.1.4.08</t>
  </si>
  <si>
    <t>A-2.1.4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</si>
  <si>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</si>
  <si>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</si>
  <si>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</si>
  <si>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</si>
  <si>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</si>
  <si>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</si>
  <si>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</si>
  <si>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</si>
  <si>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</si>
  <si>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</si>
  <si>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</si>
  <si>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</si>
  <si>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A-2.1.02.01.01.01</t>
  </si>
  <si>
    <t>A-2.1.02.01.01.02</t>
  </si>
  <si>
    <t>A-2.1.02.01.01.03</t>
  </si>
  <si>
    <t>A-2.1.01.01.06</t>
  </si>
  <si>
    <t>A-2.1.01.01.26</t>
  </si>
  <si>
    <t>A-2.1.01.02.04</t>
  </si>
  <si>
    <t>A-2.1.01.02.06</t>
  </si>
  <si>
    <t>A-2.1.01.01.08</t>
  </si>
  <si>
    <t>A-2.1.01.01.09</t>
  </si>
  <si>
    <t>A-2.1.02.01.04</t>
  </si>
  <si>
    <t>A-2.1.02.02.15.01</t>
  </si>
  <si>
    <t>A-2.1.02.02.15.02</t>
  </si>
  <si>
    <t>A-2.1.02.02.09.01</t>
  </si>
  <si>
    <t>A-2.1.02.02.07.01</t>
  </si>
  <si>
    <t>A-2.1.02.02.07.02</t>
  </si>
  <si>
    <t>A-2.1.02.02.07.03</t>
  </si>
  <si>
    <t>A-2.1.02.02.07.04</t>
  </si>
  <si>
    <t>A-2.1.02.02.07.05</t>
  </si>
  <si>
    <t>A-2.1.02.01.08</t>
  </si>
  <si>
    <t>A-2.1.02.01.09</t>
  </si>
  <si>
    <t>A-2.1.02.01.10</t>
  </si>
  <si>
    <t>A-2.1.02.02.98.01</t>
  </si>
  <si>
    <t>A-2.1.02.02.99</t>
  </si>
  <si>
    <t>A-2.1.02.02.99.01</t>
  </si>
  <si>
    <t>A-2.1.02.02.99.02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</si>
  <si>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</si>
  <si>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</si>
  <si>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</si>
  <si>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</si>
  <si>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</si>
  <si>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</si>
  <si>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</si>
  <si>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</si>
  <si>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</si>
  <si>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</si>
  <si>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</si>
  <si>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</si>
  <si>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TOTAL COSTOS Y GASTOS</t>
  </si>
  <si>
    <t>PROYECCIONES</t>
  </si>
  <si>
    <t>TOTAL PRESUPUESTOS DE GASTOS</t>
  </si>
  <si>
    <t>GASTOS DE COMERCIALIZACION Y PRODUCCION</t>
  </si>
  <si>
    <t>940000</t>
  </si>
  <si>
    <t>930000</t>
  </si>
  <si>
    <t>920000</t>
  </si>
  <si>
    <t>GASTOS DE PERSONAL</t>
  </si>
  <si>
    <t>910000</t>
  </si>
  <si>
    <t>CUENTAS POR PAGAR CONSTITUIDAS</t>
  </si>
  <si>
    <t>900000</t>
  </si>
  <si>
    <t>E DISPONIBILIDAD FINAL</t>
  </si>
  <si>
    <t>Fondo de la Vivienda</t>
  </si>
  <si>
    <t>Gastos Operativos de Inv. (Programas Especiales)</t>
  </si>
  <si>
    <t>Vigencias Anteriores</t>
  </si>
  <si>
    <t>Compra de softward Hospotalario</t>
  </si>
  <si>
    <t>Subprogr.Construc. Remodelac. Adecuación y Apliac.</t>
  </si>
  <si>
    <t>Formación Bruta del Capital</t>
  </si>
  <si>
    <t>Programas de Inversión</t>
  </si>
  <si>
    <t>C INVERSION</t>
  </si>
  <si>
    <t>Intereses Comisiones y gastos de la Deuda Pública</t>
  </si>
  <si>
    <t>Amortización deuda Pública Externa</t>
  </si>
  <si>
    <t>SERVICIO DE LA DEUDA EXTERNA</t>
  </si>
  <si>
    <t>B SERVICIO DE LA DEUDA</t>
  </si>
  <si>
    <t>Alimentación</t>
  </si>
  <si>
    <t>4200200,02,1</t>
  </si>
  <si>
    <t>Gastos Comp_e Intermedios -Centro salud Jesus Ma.</t>
  </si>
  <si>
    <t>4200200,01,1</t>
  </si>
  <si>
    <t>Gastos Compl_e Intermedios -HISA_Puente Nacional</t>
  </si>
  <si>
    <t>Gastos Complementarios e Intermedios</t>
  </si>
  <si>
    <t>Material para Rayos X</t>
  </si>
  <si>
    <t>4200100,02,04</t>
  </si>
  <si>
    <t>Material para Odontologia</t>
  </si>
  <si>
    <t>4200100,02,03</t>
  </si>
  <si>
    <t>Material de Laboratorio</t>
  </si>
  <si>
    <t>4200100,02,02</t>
  </si>
  <si>
    <t>Material Médico Quirúrgico</t>
  </si>
  <si>
    <t>4200100,02,01</t>
  </si>
  <si>
    <t>Compra de Bienes para la Prestacion de servicios -C-Salud Jesus Maria</t>
  </si>
  <si>
    <t>4200100,01,4</t>
  </si>
  <si>
    <t>4200100,01,3</t>
  </si>
  <si>
    <t>4200100,01,2</t>
  </si>
  <si>
    <t>4200100,01,1</t>
  </si>
  <si>
    <t>Compra de Bienes para la Prestacion de servicios-HISA_Puente Nacional</t>
  </si>
  <si>
    <t>Compra de Bienes para la Prestacion de servicios</t>
  </si>
  <si>
    <t>Gastos de Prestacion de Servicios</t>
  </si>
  <si>
    <t>Productos Farmaceuticos</t>
  </si>
  <si>
    <t>4100100,02,1</t>
  </si>
  <si>
    <t>Compra de Bienes para la venta -C-Salud Jesus Maria</t>
  </si>
  <si>
    <t>4100100,01,1</t>
  </si>
  <si>
    <t>Compra de Bienes para la venta -HISA_Puente Nacional</t>
  </si>
  <si>
    <t>Compra de Bienes para la venta</t>
  </si>
  <si>
    <t>Gastos de Comercialización</t>
  </si>
  <si>
    <t>GASTOS OPERAC. CCIAL Y DE PREST. DE SERVICIOS</t>
  </si>
  <si>
    <t>Destinatarios de otras transferencias</t>
  </si>
  <si>
    <t>Sentencias y Conciliaciones</t>
  </si>
  <si>
    <t>Otras Transferencias</t>
  </si>
  <si>
    <t>Aportes Salud - pensionados</t>
  </si>
  <si>
    <t xml:space="preserve">Bonos Pensionales </t>
  </si>
  <si>
    <t>Cesantías Pago Directo</t>
  </si>
  <si>
    <t xml:space="preserve">Pensiones y Cuotas Partes </t>
  </si>
  <si>
    <t>Transf. Previsión y Seguridad Social</t>
  </si>
  <si>
    <t>Supersalud</t>
  </si>
  <si>
    <t>Otras Entidades Públicas del Orden Nacional</t>
  </si>
  <si>
    <t>Al Municipio</t>
  </si>
  <si>
    <t>Al Departamento</t>
  </si>
  <si>
    <t>Transferencias al Sector Público</t>
  </si>
  <si>
    <t>Dotacion de personal</t>
  </si>
  <si>
    <t>2020200,02,13</t>
  </si>
  <si>
    <t>Bienestar social</t>
  </si>
  <si>
    <t>2020200,02,12</t>
  </si>
  <si>
    <t>Capacitacion y Bienestar</t>
  </si>
  <si>
    <t>2020200,02,11</t>
  </si>
  <si>
    <t>Viaticos y gastos de viaje</t>
  </si>
  <si>
    <t>2020200,02,10</t>
  </si>
  <si>
    <t>Arrendamiento</t>
  </si>
  <si>
    <t>2020200,02,9</t>
  </si>
  <si>
    <t>2020200,02,8</t>
  </si>
  <si>
    <t>2020200,02,7</t>
  </si>
  <si>
    <t>2020200,02,6</t>
  </si>
  <si>
    <t>Comunicación y transporte</t>
  </si>
  <si>
    <t>2020200,02,5</t>
  </si>
  <si>
    <t>Mantenimiento Hospitalario</t>
  </si>
  <si>
    <t>2020200,02,4</t>
  </si>
  <si>
    <t>Elementos de aseo</t>
  </si>
  <si>
    <t>2020200,02,3</t>
  </si>
  <si>
    <t>Combustibles, aceites y Lubricante</t>
  </si>
  <si>
    <t>2020200,02,2</t>
  </si>
  <si>
    <t>2020200,02,1</t>
  </si>
  <si>
    <t>Adquisición de Servicios  -Centro de Salud Jesus Maria.</t>
  </si>
  <si>
    <t>2020200,01,14</t>
  </si>
  <si>
    <t>Gastos financieros- Intereses. Comisiones y gastos bancarios</t>
  </si>
  <si>
    <t>2020200,01,13</t>
  </si>
  <si>
    <t>2020200,01,12</t>
  </si>
  <si>
    <t>2020200,01,11</t>
  </si>
  <si>
    <t>2020200,01,10</t>
  </si>
  <si>
    <t>2020200,01,9</t>
  </si>
  <si>
    <t>2020200,01,8</t>
  </si>
  <si>
    <t>2020200,01,7</t>
  </si>
  <si>
    <t>2020200,01,6</t>
  </si>
  <si>
    <t>2020200,01,5</t>
  </si>
  <si>
    <t>2020200,01,4</t>
  </si>
  <si>
    <t>2020200,01,3</t>
  </si>
  <si>
    <t>2020200,01,2</t>
  </si>
  <si>
    <t>2020200,01,1</t>
  </si>
  <si>
    <t>Adquisición de Servicios  -HISA Pte Nacional</t>
  </si>
  <si>
    <t>Adquisición de Servicios</t>
  </si>
  <si>
    <t>Compra de Equipos operativo</t>
  </si>
  <si>
    <t>2020100,02,1</t>
  </si>
  <si>
    <t>Adquisición de bienes - Jesus Ma.</t>
  </si>
  <si>
    <t>2020100,01,1</t>
  </si>
  <si>
    <t>Adquisición de bienes Puente Nacional</t>
  </si>
  <si>
    <t>Adquisición de bienes</t>
  </si>
  <si>
    <t>Gastos de Operación</t>
  </si>
  <si>
    <t>2010200.13</t>
  </si>
  <si>
    <t>2010200.12</t>
  </si>
  <si>
    <t>2010200.11</t>
  </si>
  <si>
    <t>2010200.10</t>
  </si>
  <si>
    <t>2010200.09</t>
  </si>
  <si>
    <t>2010200.08</t>
  </si>
  <si>
    <t>2010200.07</t>
  </si>
  <si>
    <t>2010200.06</t>
  </si>
  <si>
    <t>2010200.05</t>
  </si>
  <si>
    <t>2010200.04</t>
  </si>
  <si>
    <t>2010200.03</t>
  </si>
  <si>
    <t>2010200.02</t>
  </si>
  <si>
    <t>2010200.01</t>
  </si>
  <si>
    <t>Gastos Imprevistos</t>
  </si>
  <si>
    <t>Compra de Equipos</t>
  </si>
  <si>
    <t>Gastos de Administración</t>
  </si>
  <si>
    <t>aportes icbf operación jesus maria</t>
  </si>
  <si>
    <t>1020400,02,6,2</t>
  </si>
  <si>
    <t>aportes icbf operación pte. nal.</t>
  </si>
  <si>
    <t>1020400,02,6,1</t>
  </si>
  <si>
    <t>Contribuciones - ICBF - Con Sit. Fondos</t>
  </si>
  <si>
    <t>1020400,02,6</t>
  </si>
  <si>
    <t>Aportes sena operación jesus maria</t>
  </si>
  <si>
    <t>1020400,02,5,2</t>
  </si>
  <si>
    <t>Aportes sena operación pte. nal.</t>
  </si>
  <si>
    <t>1020400,02,5,1</t>
  </si>
  <si>
    <t>Contribuciones - SENA Con Sit. Fondos</t>
  </si>
  <si>
    <t>1020400,02,5</t>
  </si>
  <si>
    <t>Riesgos Profesionales Jesus Maria</t>
  </si>
  <si>
    <t>1020400,02,4,2</t>
  </si>
  <si>
    <t>Riesgos Profesionales Pte. Nal.</t>
  </si>
  <si>
    <t>1020400,02,4,1</t>
  </si>
  <si>
    <t>Aporte Patronal Riesgos Profesionales - Sector Publico</t>
  </si>
  <si>
    <t>1020400,02,4</t>
  </si>
  <si>
    <t>Reserva para Cesantías Jesus Maria</t>
  </si>
  <si>
    <t>1020400,02,3,2</t>
  </si>
  <si>
    <t>Reserva para Cesantías Pte. Nal.</t>
  </si>
  <si>
    <t>1020400,02,3,1</t>
  </si>
  <si>
    <t>Aportes a Fondos de Cesantia - con Sit. de Fondos -Sector Publico</t>
  </si>
  <si>
    <t>1020400,02,3</t>
  </si>
  <si>
    <t>Reserva Pensional Jesus Maria</t>
  </si>
  <si>
    <t>1020400,02,2,2</t>
  </si>
  <si>
    <t>Reserva Pensional Pte. Nal.</t>
  </si>
  <si>
    <t>1020400,02,2,1</t>
  </si>
  <si>
    <t>Aportes Fondos Pensionales - con Sit. Fondos - Sector Publico</t>
  </si>
  <si>
    <t>1020400,02,2</t>
  </si>
  <si>
    <t>Aportes a Seguridad Social Jesus Maria</t>
  </si>
  <si>
    <t>1020400,02,1,2</t>
  </si>
  <si>
    <t>Aportes a Seguridad Social Pte. Nal.</t>
  </si>
  <si>
    <t>1020400,02,1,1</t>
  </si>
  <si>
    <t>Aportes a E.P.S.- con  sit. Fondos - Sector Publico</t>
  </si>
  <si>
    <t>1020400,02,1</t>
  </si>
  <si>
    <t>Contribuciones - Con Sit. Fondos - Sector Publico</t>
  </si>
  <si>
    <t>1020400,01,3,2</t>
  </si>
  <si>
    <t>1020400,01,3,1</t>
  </si>
  <si>
    <t>Aportes a Fondos de Cesantia - Sin Sit. de Fondos - Sector Publico</t>
  </si>
  <si>
    <t>1020400,01,3</t>
  </si>
  <si>
    <t>1020400,01,2,2</t>
  </si>
  <si>
    <t>Reserva Pensional</t>
  </si>
  <si>
    <t>1020400,01,2,1</t>
  </si>
  <si>
    <t>Aportes Fondos Pensionales - Sin Sit. Fondos - Sector Publico</t>
  </si>
  <si>
    <t>1020400,01,2</t>
  </si>
  <si>
    <t>1020400,01,1,2</t>
  </si>
  <si>
    <t>1020400,01,1,1</t>
  </si>
  <si>
    <t>Aportes a E.P.S.- Sin sit. Fondos -Sector Publico</t>
  </si>
  <si>
    <t>1020400,01,1</t>
  </si>
  <si>
    <t>Contribuciones - Sin Situación de Fondos - Sector Publico</t>
  </si>
  <si>
    <t>Contribuciones Inherentes nómina Sector Publico</t>
  </si>
  <si>
    <t>Caja de Compensacion Familiar Jesus Maria</t>
  </si>
  <si>
    <t>1020300,01,2,6,2</t>
  </si>
  <si>
    <t>Caja de Compensacion Familiar Pte. Nal.</t>
  </si>
  <si>
    <t>1020300,01,2,6,1</t>
  </si>
  <si>
    <t>Aporte a Caja Compensación Familiar - Con Sit. Fondos</t>
  </si>
  <si>
    <t>1020300,01,2,6</t>
  </si>
  <si>
    <t>1020300,01,2,5,2</t>
  </si>
  <si>
    <t>1020300,01,2,5,1</t>
  </si>
  <si>
    <t>Aporte Patronal Riesgos Profesionales</t>
  </si>
  <si>
    <t>1020300,01,2,5</t>
  </si>
  <si>
    <t>1020300,01,2,4,2</t>
  </si>
  <si>
    <t>1020300,01,2,4,1</t>
  </si>
  <si>
    <t>Aportes a Fondos de Cesantia - Con Sit. de Fondos</t>
  </si>
  <si>
    <t>1020300,01,2,4</t>
  </si>
  <si>
    <t>1020300,01,2,3,2</t>
  </si>
  <si>
    <t>1020300,01,2,3,1</t>
  </si>
  <si>
    <t>Aportes Fondos Pensionales - con Sit. Fondos</t>
  </si>
  <si>
    <t>1020300,01,2,3</t>
  </si>
  <si>
    <t>1020300,01,2,1,2</t>
  </si>
  <si>
    <t>1020300,01,2,1,1</t>
  </si>
  <si>
    <t>Aportes a E.P.S.- con  sit. Fondos</t>
  </si>
  <si>
    <t>1020300,01,2,1</t>
  </si>
  <si>
    <t>Contribuciones - con  situación de Fondos</t>
  </si>
  <si>
    <t>1020300,01,2</t>
  </si>
  <si>
    <t>1020300,01,1,3,2</t>
  </si>
  <si>
    <t>1020300,01,1,3,1</t>
  </si>
  <si>
    <t>Aportes a Fondos de Cesantia - Sin Sit. de Fondos</t>
  </si>
  <si>
    <t>1020300,01,1,3</t>
  </si>
  <si>
    <t>1020300,01,1,2,2</t>
  </si>
  <si>
    <t>1020300,01,1,2,1</t>
  </si>
  <si>
    <t>Aportes Fondos Pensionales - Sin Sit. Fondos</t>
  </si>
  <si>
    <t>1020300,01,1,2</t>
  </si>
  <si>
    <t>1020300,01,1,1,2</t>
  </si>
  <si>
    <t>1020300,01,1,1,1</t>
  </si>
  <si>
    <t>Aportes a E.P.S.- Sin sit. Fondos</t>
  </si>
  <si>
    <t>1020300,01,1,1</t>
  </si>
  <si>
    <t>Contribuciones - Sin Situación de Fondos</t>
  </si>
  <si>
    <t>1020300,01,1</t>
  </si>
  <si>
    <t>Contribuciones Inherentes nómina Sector Privado</t>
  </si>
  <si>
    <t>CONTRIBUCION DE NOMINA</t>
  </si>
  <si>
    <t>Honorarios Jesus María</t>
  </si>
  <si>
    <t>1020200,02,2</t>
  </si>
  <si>
    <t>Honorarios Operación puente Nacional</t>
  </si>
  <si>
    <t>1020200,02,1</t>
  </si>
  <si>
    <t>Remuneracion Servicios Tecnicos - Operación Jesus Maria</t>
  </si>
  <si>
    <t>1020200,01,2</t>
  </si>
  <si>
    <t>Remuneracion Servicios Tecnicos - Operación Pte. Nlal.</t>
  </si>
  <si>
    <t>1020200,01,1</t>
  </si>
  <si>
    <t>Remuneración por Servicios Técnicos</t>
  </si>
  <si>
    <t>Servicios Personales Indirectos</t>
  </si>
  <si>
    <t>Reserva Incrementos Salariales</t>
  </si>
  <si>
    <t>Indemnizaciones - Centro de salud Jesus Ma.</t>
  </si>
  <si>
    <t>Indemnizaciones - Pte Nacional</t>
  </si>
  <si>
    <t>Indemnizaciones</t>
  </si>
  <si>
    <t>Subsidio de Alimentacion - Centro de salud Jesus Ma.</t>
  </si>
  <si>
    <t>Subsidio de Alimentacion - Pte Nacional</t>
  </si>
  <si>
    <t>Subsidio de Alimentacion</t>
  </si>
  <si>
    <t>Auxilio de Transporte Jesus Maria.</t>
  </si>
  <si>
    <t>Auxilio de Transporte - Pte. Nacional</t>
  </si>
  <si>
    <t>Bonificación especial de recreacion - Centro de salud Jesus Ma.</t>
  </si>
  <si>
    <t>Bonificación especial de recreacion -ESE -HISA</t>
  </si>
  <si>
    <t>Bonificación especial de recreacion  (Convencional)</t>
  </si>
  <si>
    <t>Bonificación por Servicios Prestados - Centro de salud Jesus Ma.</t>
  </si>
  <si>
    <t>Bonificación por Servicios Prestados -ESE -HISA</t>
  </si>
  <si>
    <t>Bonificación por Servicios Prestados (Convencional)</t>
  </si>
  <si>
    <t>Prima de Servicios  -   Centro de salud Jesus Ma.</t>
  </si>
  <si>
    <t>Prima de Servicios - ESE - HISA</t>
  </si>
  <si>
    <t>Prima de Vacaciones  Centro de salud Jesus Ma.</t>
  </si>
  <si>
    <t>Prima de Vacaciones - ESE -HISA</t>
  </si>
  <si>
    <t xml:space="preserve"> Prima de Navidad- Centro de Salud - Jesus Ma.</t>
  </si>
  <si>
    <t xml:space="preserve"> Prima de Navidad - ESE HISA</t>
  </si>
  <si>
    <t xml:space="preserve"> Prima de Navidad</t>
  </si>
  <si>
    <t>Hor_Ext_,Domin_Fest_ y Rec. Noct_Centro Salud Jesus Ma.</t>
  </si>
  <si>
    <t>Hor_Ext_,Domin_Fest_ y Rec. Noct_-  ESE -HISA</t>
  </si>
  <si>
    <t>Horas Extras,Dominic.,Festivos y Rec. Nocturnos</t>
  </si>
  <si>
    <t>sueldos del Personal de nómina - Centro Salud Jesus Ma.</t>
  </si>
  <si>
    <t>sueldos del Personal de nómina - ESE - Puente Nacional</t>
  </si>
  <si>
    <t>sueldos del Personal de nómina</t>
  </si>
  <si>
    <t>Servicios Personales Asociados a Nómina</t>
  </si>
  <si>
    <t>I.C.B.F.</t>
  </si>
  <si>
    <t>1010302,01,2</t>
  </si>
  <si>
    <t>S.E.N.A.</t>
  </si>
  <si>
    <t>1010302,01,1</t>
  </si>
  <si>
    <t>Contribuciones - Otros</t>
  </si>
  <si>
    <t>Contribuciones Inherentes nómina Sector Público</t>
  </si>
  <si>
    <t>Aporte a Caja Compensación Familiar</t>
  </si>
  <si>
    <t>1010301,02,6</t>
  </si>
  <si>
    <t>1010301,02,5</t>
  </si>
  <si>
    <t>Intereses sobre Cesantías</t>
  </si>
  <si>
    <t>1010301,02,4</t>
  </si>
  <si>
    <t>1010301,02,3</t>
  </si>
  <si>
    <t>Aportes Fondos Pensionales - Con Sit. Fondos</t>
  </si>
  <si>
    <t>1010301,02,2</t>
  </si>
  <si>
    <t>Aportes a E.P.S.- Con sit. Fondos</t>
  </si>
  <si>
    <t>1010301,02,1</t>
  </si>
  <si>
    <t>Contribuciones - Con situación de Fondos - Sector Privado</t>
  </si>
  <si>
    <t>CONTRIBUCIONES DE NOMINA -ADMINISTRACION</t>
  </si>
  <si>
    <t>Honorarios de la Junta Directiva</t>
  </si>
  <si>
    <t>1Servicios Personales Indirectos</t>
  </si>
  <si>
    <t>Bonificacion de recreación</t>
  </si>
  <si>
    <t>Bonificación por Servicios (Convencional)</t>
  </si>
  <si>
    <t>Sueldos del Personal de nómina</t>
  </si>
  <si>
    <t>GASTOS DE FUNCIONAMIENTO</t>
  </si>
  <si>
    <t>PRESUPUESTO GASTOS APROBADO</t>
  </si>
  <si>
    <t xml:space="preserve">Prima de </t>
  </si>
  <si>
    <t>Intereses sobre cesantias</t>
  </si>
  <si>
    <t>Comunicaciones y Transportes</t>
  </si>
  <si>
    <t>Vigilancia y Aseo</t>
  </si>
  <si>
    <t>Bienestar Social</t>
  </si>
  <si>
    <t>Capacitación</t>
  </si>
  <si>
    <t xml:space="preserve"> Impuestos y Multas</t>
  </si>
  <si>
    <t>Remuneracion de servicios Tecnicos</t>
  </si>
  <si>
    <t>Capacitacion</t>
  </si>
  <si>
    <t>Total</t>
  </si>
  <si>
    <t>Administrativos</t>
  </si>
  <si>
    <t>Operativos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</si>
</sst>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#,"/>
    <numFmt numFmtId="168" formatCode="_([$€]* #,##0.00_);_([$€]* \(#,##0.00\);_([$€]* &quot;-&quot;??_);_(@_)"/>
    <numFmt numFmtId="169" formatCode="_ * #,##0.00_ ;_ * \-#,##0.00_ ;_ * &quot;-&quot;??_ ;_ @_ "/>
    <numFmt numFmtId="170" formatCode="_ &quot;$&quot;\ * #,##0.00_ ;_ &quot;$&quot;\ * \-#,##0.00_ ;_ &quot;$&quot;\ * &quot;-&quot;??_ ;_ @_ "/>
    <numFmt numFmtId="171" formatCode="0.000"/>
    <numFmt numFmtId="172" formatCode="_(* #,##0_);_(* \(#,##0\);_(* &quot;-&quot;??_);_(@_)"/>
    <numFmt numFmtId="173" formatCode="_(* #,##0.0_);_(* \(#,##0.0\);_(* &quot;-&quot;??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3" fillId="0" borderId="0" applyFont="0" applyFill="0" applyBorder="0" applyAlignment="0" applyProtection="0"/>
    <xf numFmtId="167" fontId="6" fillId="0" borderId="0">
      <protection locked="0"/>
    </xf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1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285">
    <xf numFmtId="0" fontId="0" fillId="0" borderId="0" xfId="0"/>
    <xf numFmtId="0" fontId="11" fillId="0" borderId="0" xfId="1" applyFont="1" applyAlignment="1"/>
    <xf numFmtId="0" fontId="12" fillId="0" borderId="0" xfId="0" applyFont="1" applyAlignment="1">
      <alignment vertical="center" wrapText="1"/>
    </xf>
    <xf numFmtId="0" fontId="13" fillId="2" borderId="1" xfId="1" applyFont="1" applyFill="1" applyBorder="1" applyAlignment="1"/>
    <xf numFmtId="0" fontId="13" fillId="0" borderId="0" xfId="1" applyFont="1" applyAlignment="1"/>
    <xf numFmtId="3" fontId="15" fillId="4" borderId="16" xfId="2" applyNumberFormat="1" applyFont="1" applyFill="1" applyBorder="1"/>
    <xf numFmtId="3" fontId="15" fillId="5" borderId="21" xfId="2" applyNumberFormat="1" applyFont="1" applyFill="1" applyBorder="1"/>
    <xf numFmtId="3" fontId="15" fillId="6" borderId="21" xfId="2" applyNumberFormat="1" applyFont="1" applyFill="1" applyBorder="1"/>
    <xf numFmtId="3" fontId="16" fillId="0" borderId="21" xfId="2" quotePrefix="1" applyNumberFormat="1" applyFont="1" applyFill="1" applyBorder="1" applyAlignment="1">
      <alignment horizontal="left"/>
    </xf>
    <xf numFmtId="3" fontId="16" fillId="0" borderId="21" xfId="2" applyNumberFormat="1" applyFont="1" applyFill="1" applyBorder="1" applyAlignment="1">
      <alignment horizontal="left"/>
    </xf>
    <xf numFmtId="3" fontId="17" fillId="0" borderId="21" xfId="2" quotePrefix="1" applyNumberFormat="1" applyFont="1" applyFill="1" applyBorder="1" applyAlignment="1">
      <alignment horizontal="left"/>
    </xf>
    <xf numFmtId="3" fontId="17" fillId="0" borderId="21" xfId="2" applyNumberFormat="1" applyFont="1" applyFill="1" applyBorder="1" applyAlignment="1">
      <alignment horizontal="left"/>
    </xf>
    <xf numFmtId="3" fontId="15" fillId="6" borderId="21" xfId="2" applyNumberFormat="1" applyFont="1" applyFill="1" applyBorder="1" applyAlignment="1">
      <alignment horizontal="left"/>
    </xf>
    <xf numFmtId="3" fontId="16" fillId="0" borderId="21" xfId="2" applyNumberFormat="1" applyFont="1" applyFill="1" applyBorder="1"/>
    <xf numFmtId="3" fontId="15" fillId="6" borderId="21" xfId="2" quotePrefix="1" applyNumberFormat="1" applyFont="1" applyFill="1" applyBorder="1" applyAlignment="1">
      <alignment horizontal="left"/>
    </xf>
    <xf numFmtId="3" fontId="11" fillId="0" borderId="21" xfId="2" applyNumberFormat="1" applyFont="1" applyFill="1" applyBorder="1"/>
    <xf numFmtId="3" fontId="17" fillId="0" borderId="21" xfId="2" applyNumberFormat="1" applyFont="1" applyFill="1" applyBorder="1"/>
    <xf numFmtId="3" fontId="16" fillId="0" borderId="21" xfId="2" applyNumberFormat="1" applyFont="1" applyFill="1" applyBorder="1" applyAlignment="1">
      <alignment horizontal="justify"/>
    </xf>
    <xf numFmtId="3" fontId="15" fillId="5" borderId="21" xfId="2" applyNumberFormat="1" applyFont="1" applyFill="1" applyBorder="1" applyAlignment="1">
      <alignment horizontal="left"/>
    </xf>
    <xf numFmtId="3" fontId="17" fillId="0" borderId="26" xfId="2" applyNumberFormat="1" applyFont="1" applyFill="1" applyBorder="1"/>
    <xf numFmtId="0" fontId="11" fillId="0" borderId="0" xfId="1" applyFont="1" applyAlignment="1">
      <alignment wrapText="1"/>
    </xf>
    <xf numFmtId="3" fontId="15" fillId="5" borderId="42" xfId="2" applyNumberFormat="1" applyFont="1" applyFill="1" applyBorder="1"/>
    <xf numFmtId="3" fontId="15" fillId="6" borderId="42" xfId="2" applyNumberFormat="1" applyFont="1" applyFill="1" applyBorder="1"/>
    <xf numFmtId="3" fontId="16" fillId="0" borderId="42" xfId="2" quotePrefix="1" applyNumberFormat="1" applyFont="1" applyFill="1" applyBorder="1" applyAlignment="1">
      <alignment horizontal="left"/>
    </xf>
    <xf numFmtId="3" fontId="16" fillId="0" borderId="42" xfId="2" applyNumberFormat="1" applyFont="1" applyFill="1" applyBorder="1" applyAlignment="1">
      <alignment horizontal="left"/>
    </xf>
    <xf numFmtId="3" fontId="17" fillId="0" borderId="42" xfId="2" quotePrefix="1" applyNumberFormat="1" applyFont="1" applyFill="1" applyBorder="1" applyAlignment="1">
      <alignment horizontal="left"/>
    </xf>
    <xf numFmtId="3" fontId="15" fillId="6" borderId="42" xfId="2" applyNumberFormat="1" applyFont="1" applyFill="1" applyBorder="1" applyAlignment="1">
      <alignment horizontal="left"/>
    </xf>
    <xf numFmtId="3" fontId="16" fillId="0" borderId="42" xfId="2" applyNumberFormat="1" applyFont="1" applyFill="1" applyBorder="1"/>
    <xf numFmtId="3" fontId="15" fillId="6" borderId="42" xfId="2" quotePrefix="1" applyNumberFormat="1" applyFont="1" applyFill="1" applyBorder="1" applyAlignment="1">
      <alignment horizontal="left"/>
    </xf>
    <xf numFmtId="3" fontId="11" fillId="0" borderId="42" xfId="2" applyNumberFormat="1" applyFont="1" applyFill="1" applyBorder="1"/>
    <xf numFmtId="3" fontId="16" fillId="0" borderId="42" xfId="2" applyNumberFormat="1" applyFont="1" applyFill="1" applyBorder="1" applyAlignment="1">
      <alignment horizontal="justify"/>
    </xf>
    <xf numFmtId="3" fontId="15" fillId="5" borderId="42" xfId="2" applyNumberFormat="1" applyFont="1" applyFill="1" applyBorder="1" applyAlignment="1">
      <alignment horizontal="left"/>
    </xf>
    <xf numFmtId="0" fontId="18" fillId="0" borderId="5" xfId="0" applyFont="1" applyBorder="1" applyAlignment="1">
      <alignment vertical="center"/>
    </xf>
    <xf numFmtId="0" fontId="18" fillId="0" borderId="37" xfId="0" applyFont="1" applyBorder="1" applyAlignment="1">
      <alignment vertical="center"/>
    </xf>
    <xf numFmtId="3" fontId="17" fillId="0" borderId="42" xfId="2" applyNumberFormat="1" applyFont="1" applyFill="1" applyBorder="1"/>
    <xf numFmtId="3" fontId="17" fillId="0" borderId="43" xfId="2" applyNumberFormat="1" applyFont="1" applyFill="1" applyBorder="1"/>
    <xf numFmtId="0" fontId="19" fillId="7" borderId="1" xfId="1" applyFont="1" applyFill="1" applyBorder="1" applyAlignment="1">
      <alignment horizontal="left"/>
    </xf>
    <xf numFmtId="0" fontId="19" fillId="7" borderId="1" xfId="1" applyFont="1" applyFill="1" applyBorder="1" applyAlignment="1"/>
    <xf numFmtId="0" fontId="19" fillId="0" borderId="0" xfId="1" applyFont="1" applyAlignment="1"/>
    <xf numFmtId="0" fontId="11" fillId="0" borderId="0" xfId="1" applyFont="1" applyAlignment="1">
      <alignment horizontal="left"/>
    </xf>
    <xf numFmtId="0" fontId="16" fillId="0" borderId="0" xfId="2" applyFont="1" applyAlignment="1">
      <alignment horizontal="left"/>
    </xf>
    <xf numFmtId="0" fontId="16" fillId="0" borderId="16" xfId="2" applyFont="1" applyBorder="1" applyAlignment="1">
      <alignment horizontal="left"/>
    </xf>
    <xf numFmtId="0" fontId="16" fillId="0" borderId="21" xfId="2" applyFont="1" applyBorder="1" applyAlignment="1">
      <alignment horizontal="left"/>
    </xf>
    <xf numFmtId="0" fontId="11" fillId="0" borderId="21" xfId="1" applyFont="1" applyBorder="1" applyAlignment="1">
      <alignment horizontal="left"/>
    </xf>
    <xf numFmtId="0" fontId="11" fillId="0" borderId="44" xfId="1" applyFont="1" applyBorder="1" applyAlignment="1">
      <alignment horizontal="left"/>
    </xf>
    <xf numFmtId="0" fontId="11" fillId="0" borderId="41" xfId="1" applyFont="1" applyBorder="1" applyAlignment="1">
      <alignment horizontal="left"/>
    </xf>
    <xf numFmtId="0" fontId="11" fillId="0" borderId="27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1" fillId="0" borderId="26" xfId="1" applyFont="1" applyBorder="1" applyAlignment="1">
      <alignment horizontal="left"/>
    </xf>
    <xf numFmtId="0" fontId="20" fillId="0" borderId="0" xfId="1" applyFont="1" applyAlignment="1"/>
    <xf numFmtId="3" fontId="13" fillId="0" borderId="22" xfId="1" applyNumberFormat="1" applyFont="1" applyBorder="1" applyAlignment="1"/>
    <xf numFmtId="3" fontId="13" fillId="0" borderId="17" xfId="1" applyNumberFormat="1" applyFont="1" applyBorder="1" applyAlignment="1"/>
    <xf numFmtId="0" fontId="11" fillId="8" borderId="0" xfId="1" applyFont="1" applyFill="1" applyBorder="1" applyAlignment="1">
      <alignment horizontal="left" vertical="center"/>
    </xf>
    <xf numFmtId="0" fontId="11" fillId="8" borderId="0" xfId="1" applyFont="1" applyFill="1" applyAlignment="1">
      <alignment wrapText="1"/>
    </xf>
    <xf numFmtId="172" fontId="11" fillId="0" borderId="0" xfId="33" applyNumberFormat="1" applyFont="1" applyAlignment="1"/>
    <xf numFmtId="172" fontId="14" fillId="0" borderId="0" xfId="33" applyNumberFormat="1" applyFont="1" applyAlignment="1"/>
    <xf numFmtId="172" fontId="15" fillId="0" borderId="39" xfId="33" applyNumberFormat="1" applyFont="1" applyFill="1" applyBorder="1" applyAlignment="1" applyProtection="1">
      <alignment horizontal="center" vertical="center" wrapText="1"/>
      <protection locked="0" hidden="1"/>
    </xf>
    <xf numFmtId="172" fontId="15" fillId="0" borderId="32" xfId="33" applyNumberFormat="1" applyFont="1" applyFill="1" applyBorder="1" applyAlignment="1" applyProtection="1">
      <alignment horizontal="center" vertical="center" wrapText="1"/>
      <protection locked="0" hidden="1"/>
    </xf>
    <xf numFmtId="172" fontId="15" fillId="0" borderId="30" xfId="33" applyNumberFormat="1" applyFont="1" applyFill="1" applyBorder="1" applyAlignment="1" applyProtection="1">
      <alignment horizontal="center" vertical="center" wrapText="1"/>
      <protection locked="0" hidden="1"/>
    </xf>
    <xf numFmtId="172" fontId="11" fillId="0" borderId="22" xfId="33" applyNumberFormat="1" applyFont="1" applyBorder="1" applyAlignment="1"/>
    <xf numFmtId="172" fontId="11" fillId="0" borderId="23" xfId="33" applyNumberFormat="1" applyFont="1" applyBorder="1" applyAlignment="1"/>
    <xf numFmtId="172" fontId="11" fillId="0" borderId="12" xfId="33" applyNumberFormat="1" applyFont="1" applyBorder="1" applyAlignment="1"/>
    <xf numFmtId="172" fontId="11" fillId="0" borderId="13" xfId="33" applyNumberFormat="1" applyFont="1" applyBorder="1" applyAlignment="1"/>
    <xf numFmtId="172" fontId="19" fillId="7" borderId="1" xfId="33" applyNumberFormat="1" applyFont="1" applyFill="1" applyBorder="1" applyAlignment="1"/>
    <xf numFmtId="172" fontId="13" fillId="8" borderId="28" xfId="33" applyNumberFormat="1" applyFont="1" applyFill="1" applyBorder="1" applyAlignment="1">
      <alignment horizontal="center"/>
    </xf>
    <xf numFmtId="172" fontId="13" fillId="8" borderId="29" xfId="33" applyNumberFormat="1" applyFont="1" applyFill="1" applyBorder="1" applyAlignment="1">
      <alignment horizontal="center"/>
    </xf>
    <xf numFmtId="172" fontId="11" fillId="8" borderId="30" xfId="33" applyNumberFormat="1" applyFont="1" applyFill="1" applyBorder="1" applyAlignment="1"/>
    <xf numFmtId="172" fontId="11" fillId="8" borderId="31" xfId="33" applyNumberFormat="1" applyFont="1" applyFill="1" applyBorder="1" applyAlignment="1"/>
    <xf numFmtId="172" fontId="11" fillId="8" borderId="0" xfId="33" applyNumberFormat="1" applyFont="1" applyFill="1" applyBorder="1" applyAlignment="1"/>
    <xf numFmtId="172" fontId="11" fillId="8" borderId="0" xfId="33" applyNumberFormat="1" applyFont="1" applyFill="1" applyAlignment="1"/>
    <xf numFmtId="172" fontId="13" fillId="0" borderId="22" xfId="33" applyNumberFormat="1" applyFont="1" applyBorder="1" applyAlignment="1"/>
    <xf numFmtId="0" fontId="13" fillId="8" borderId="35" xfId="1" applyFont="1" applyFill="1" applyBorder="1" applyAlignment="1">
      <alignment horizontal="left" vertical="center"/>
    </xf>
    <xf numFmtId="3" fontId="15" fillId="8" borderId="45" xfId="1" applyNumberFormat="1" applyFont="1" applyFill="1" applyBorder="1" applyAlignment="1" applyProtection="1">
      <alignment horizontal="right" vertical="center" wrapText="1"/>
      <protection locked="0" hidden="1"/>
    </xf>
    <xf numFmtId="9" fontId="11" fillId="0" borderId="0" xfId="34" applyFont="1" applyAlignment="1"/>
    <xf numFmtId="9" fontId="14" fillId="0" borderId="0" xfId="34" applyFont="1" applyAlignment="1"/>
    <xf numFmtId="9" fontId="0" fillId="0" borderId="0" xfId="34" applyFont="1"/>
    <xf numFmtId="9" fontId="15" fillId="0" borderId="12" xfId="34" applyFont="1" applyFill="1" applyBorder="1" applyAlignment="1" applyProtection="1">
      <alignment horizontal="center" vertical="center" wrapText="1"/>
      <protection locked="0" hidden="1"/>
    </xf>
    <xf numFmtId="9" fontId="15" fillId="0" borderId="13" xfId="34" applyFont="1" applyFill="1" applyBorder="1" applyAlignment="1" applyProtection="1">
      <alignment horizontal="center" vertical="center" wrapText="1"/>
      <protection locked="0" hidden="1"/>
    </xf>
    <xf numFmtId="9" fontId="11" fillId="0" borderId="17" xfId="34" applyFont="1" applyBorder="1" applyAlignment="1"/>
    <xf numFmtId="9" fontId="11" fillId="0" borderId="18" xfId="34" applyFont="1" applyBorder="1" applyAlignment="1"/>
    <xf numFmtId="9" fontId="11" fillId="0" borderId="19" xfId="34" applyFont="1" applyBorder="1" applyAlignment="1"/>
    <xf numFmtId="9" fontId="11" fillId="0" borderId="20" xfId="34" applyFont="1" applyBorder="1" applyAlignment="1"/>
    <xf numFmtId="9" fontId="11" fillId="0" borderId="22" xfId="34" applyFont="1" applyBorder="1" applyAlignment="1"/>
    <xf numFmtId="9" fontId="11" fillId="0" borderId="23" xfId="34" applyFont="1" applyBorder="1" applyAlignment="1"/>
    <xf numFmtId="9" fontId="11" fillId="0" borderId="24" xfId="34" applyFont="1" applyBorder="1" applyAlignment="1"/>
    <xf numFmtId="9" fontId="11" fillId="0" borderId="25" xfId="34" applyFont="1" applyBorder="1" applyAlignment="1"/>
    <xf numFmtId="9" fontId="11" fillId="0" borderId="12" xfId="34" applyFont="1" applyBorder="1" applyAlignment="1"/>
    <xf numFmtId="9" fontId="11" fillId="0" borderId="13" xfId="34" applyFont="1" applyBorder="1" applyAlignment="1"/>
    <xf numFmtId="9" fontId="11" fillId="0" borderId="14" xfId="34" applyFont="1" applyBorder="1" applyAlignment="1"/>
    <xf numFmtId="9" fontId="11" fillId="0" borderId="15" xfId="34" applyFont="1" applyBorder="1" applyAlignment="1"/>
    <xf numFmtId="9" fontId="15" fillId="0" borderId="12" xfId="34" applyFont="1" applyFill="1" applyBorder="1" applyAlignment="1" applyProtection="1">
      <alignment horizontal="center" vertical="center"/>
      <protection locked="0" hidden="1"/>
    </xf>
    <xf numFmtId="9" fontId="15" fillId="0" borderId="13" xfId="34" applyFont="1" applyFill="1" applyBorder="1" applyAlignment="1" applyProtection="1">
      <alignment horizontal="center" vertical="center"/>
      <protection locked="0" hidden="1"/>
    </xf>
    <xf numFmtId="9" fontId="15" fillId="0" borderId="14" xfId="34" applyFont="1" applyFill="1" applyBorder="1" applyAlignment="1" applyProtection="1">
      <alignment horizontal="center" vertical="center"/>
      <protection locked="0" hidden="1"/>
    </xf>
    <xf numFmtId="9" fontId="15" fillId="0" borderId="15" xfId="34" applyFont="1" applyFill="1" applyBorder="1" applyAlignment="1" applyProtection="1">
      <alignment horizontal="center" vertical="center"/>
      <protection locked="0" hidden="1"/>
    </xf>
    <xf numFmtId="9" fontId="19" fillId="7" borderId="1" xfId="34" applyFont="1" applyFill="1" applyBorder="1" applyAlignment="1"/>
    <xf numFmtId="172" fontId="21" fillId="0" borderId="23" xfId="33" applyNumberFormat="1" applyFont="1" applyBorder="1" applyAlignment="1"/>
    <xf numFmtId="3" fontId="21" fillId="0" borderId="23" xfId="1" applyNumberFormat="1" applyFont="1" applyBorder="1" applyAlignment="1"/>
    <xf numFmtId="3" fontId="21" fillId="0" borderId="24" xfId="1" applyNumberFormat="1" applyFont="1" applyBorder="1" applyAlignment="1"/>
    <xf numFmtId="3" fontId="21" fillId="0" borderId="25" xfId="1" applyNumberFormat="1" applyFont="1" applyBorder="1" applyAlignment="1"/>
    <xf numFmtId="3" fontId="21" fillId="0" borderId="22" xfId="1" applyNumberFormat="1" applyFont="1" applyBorder="1" applyAlignment="1"/>
    <xf numFmtId="172" fontId="22" fillId="0" borderId="22" xfId="33" applyNumberFormat="1" applyFont="1" applyBorder="1" applyAlignment="1"/>
    <xf numFmtId="3" fontId="22" fillId="0" borderId="22" xfId="1" applyNumberFormat="1" applyFont="1" applyBorder="1" applyAlignment="1"/>
    <xf numFmtId="3" fontId="21" fillId="0" borderId="41" xfId="1" applyNumberFormat="1" applyFont="1" applyBorder="1" applyAlignment="1"/>
    <xf numFmtId="0" fontId="21" fillId="0" borderId="0" xfId="1" applyFont="1" applyAlignment="1">
      <alignment horizontal="left"/>
    </xf>
    <xf numFmtId="0" fontId="23" fillId="0" borderId="0" xfId="0" applyFont="1" applyAlignment="1">
      <alignment vertical="center" wrapText="1"/>
    </xf>
    <xf numFmtId="172" fontId="21" fillId="0" borderId="0" xfId="33" applyNumberFormat="1" applyFont="1" applyAlignment="1"/>
    <xf numFmtId="0" fontId="21" fillId="0" borderId="0" xfId="1" applyFont="1" applyAlignment="1"/>
    <xf numFmtId="0" fontId="22" fillId="0" borderId="0" xfId="1" applyFont="1" applyAlignment="1"/>
    <xf numFmtId="171" fontId="22" fillId="0" borderId="0" xfId="1" applyNumberFormat="1" applyFont="1" applyAlignment="1"/>
    <xf numFmtId="0" fontId="22" fillId="2" borderId="1" xfId="1" applyFont="1" applyFill="1" applyBorder="1" applyAlignment="1"/>
    <xf numFmtId="172" fontId="24" fillId="0" borderId="0" xfId="33" applyNumberFormat="1" applyFont="1" applyAlignment="1"/>
    <xf numFmtId="172" fontId="25" fillId="0" borderId="39" xfId="33" applyNumberFormat="1" applyFont="1" applyFill="1" applyBorder="1" applyAlignment="1" applyProtection="1">
      <alignment horizontal="center" vertical="center" wrapText="1"/>
      <protection locked="0" hidden="1"/>
    </xf>
    <xf numFmtId="0" fontId="25" fillId="0" borderId="32" xfId="1" applyFont="1" applyFill="1" applyBorder="1" applyAlignment="1" applyProtection="1">
      <alignment horizontal="center" vertical="center" wrapText="1"/>
      <protection locked="0" hidden="1"/>
    </xf>
    <xf numFmtId="0" fontId="25" fillId="0" borderId="3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1" applyFont="1" applyAlignment="1">
      <alignment wrapText="1"/>
    </xf>
    <xf numFmtId="0" fontId="21" fillId="8" borderId="0" xfId="1" applyFont="1" applyFill="1" applyBorder="1" applyAlignment="1">
      <alignment horizontal="left" vertical="center"/>
    </xf>
    <xf numFmtId="0" fontId="22" fillId="8" borderId="35" xfId="1" applyFont="1" applyFill="1" applyBorder="1" applyAlignment="1">
      <alignment horizontal="center" vertical="center"/>
    </xf>
    <xf numFmtId="172" fontId="25" fillId="8" borderId="45" xfId="33" applyNumberFormat="1" applyFont="1" applyFill="1" applyBorder="1" applyAlignment="1" applyProtection="1">
      <alignment horizontal="center" vertical="center" wrapText="1"/>
      <protection locked="0" hidden="1"/>
    </xf>
    <xf numFmtId="0" fontId="21" fillId="8" borderId="0" xfId="1" applyFont="1" applyFill="1" applyAlignment="1">
      <alignment wrapText="1"/>
    </xf>
    <xf numFmtId="0" fontId="26" fillId="0" borderId="0" xfId="2" applyFont="1" applyAlignment="1">
      <alignment horizontal="left"/>
    </xf>
    <xf numFmtId="3" fontId="25" fillId="4" borderId="16" xfId="2" applyNumberFormat="1" applyFont="1" applyFill="1" applyBorder="1"/>
    <xf numFmtId="172" fontId="22" fillId="0" borderId="17" xfId="33" applyNumberFormat="1" applyFont="1" applyBorder="1" applyAlignment="1"/>
    <xf numFmtId="3" fontId="22" fillId="0" borderId="17" xfId="1" applyNumberFormat="1" applyFont="1" applyBorder="1" applyAlignment="1"/>
    <xf numFmtId="0" fontId="26" fillId="0" borderId="16" xfId="2" applyFont="1" applyBorder="1" applyAlignment="1">
      <alignment horizontal="left"/>
    </xf>
    <xf numFmtId="3" fontId="25" fillId="5" borderId="42" xfId="2" applyNumberFormat="1" applyFont="1" applyFill="1" applyBorder="1"/>
    <xf numFmtId="0" fontId="26" fillId="0" borderId="21" xfId="2" applyFont="1" applyBorder="1" applyAlignment="1">
      <alignment horizontal="left"/>
    </xf>
    <xf numFmtId="3" fontId="25" fillId="6" borderId="42" xfId="2" applyNumberFormat="1" applyFont="1" applyFill="1" applyBorder="1"/>
    <xf numFmtId="3" fontId="26" fillId="0" borderId="42" xfId="2" quotePrefix="1" applyNumberFormat="1" applyFont="1" applyFill="1" applyBorder="1" applyAlignment="1">
      <alignment horizontal="left"/>
    </xf>
    <xf numFmtId="0" fontId="21" fillId="0" borderId="21" xfId="1" applyFont="1" applyBorder="1" applyAlignment="1">
      <alignment horizontal="left"/>
    </xf>
    <xf numFmtId="3" fontId="26" fillId="0" borderId="42" xfId="2" applyNumberFormat="1" applyFont="1" applyFill="1" applyBorder="1" applyAlignment="1">
      <alignment horizontal="left"/>
    </xf>
    <xf numFmtId="3" fontId="27" fillId="0" borderId="42" xfId="2" quotePrefix="1" applyNumberFormat="1" applyFont="1" applyFill="1" applyBorder="1" applyAlignment="1">
      <alignment horizontal="left"/>
    </xf>
    <xf numFmtId="3" fontId="25" fillId="6" borderId="42" xfId="2" applyNumberFormat="1" applyFont="1" applyFill="1" applyBorder="1" applyAlignment="1">
      <alignment horizontal="left"/>
    </xf>
    <xf numFmtId="3" fontId="26" fillId="0" borderId="42" xfId="2" applyNumberFormat="1" applyFont="1" applyFill="1" applyBorder="1"/>
    <xf numFmtId="3" fontId="25" fillId="6" borderId="42" xfId="2" quotePrefix="1" applyNumberFormat="1" applyFont="1" applyFill="1" applyBorder="1" applyAlignment="1">
      <alignment horizontal="left"/>
    </xf>
    <xf numFmtId="3" fontId="21" fillId="0" borderId="42" xfId="2" applyNumberFormat="1" applyFont="1" applyFill="1" applyBorder="1"/>
    <xf numFmtId="3" fontId="26" fillId="0" borderId="42" xfId="2" applyNumberFormat="1" applyFont="1" applyFill="1" applyBorder="1" applyAlignment="1">
      <alignment horizontal="justify"/>
    </xf>
    <xf numFmtId="3" fontId="25" fillId="5" borderId="42" xfId="2" applyNumberFormat="1" applyFont="1" applyFill="1" applyBorder="1" applyAlignment="1">
      <alignment horizontal="left"/>
    </xf>
    <xf numFmtId="0" fontId="28" fillId="0" borderId="5" xfId="0" applyFont="1" applyBorder="1" applyAlignment="1">
      <alignment vertical="center"/>
    </xf>
    <xf numFmtId="0" fontId="28" fillId="0" borderId="37" xfId="0" applyFont="1" applyBorder="1" applyAlignment="1">
      <alignment vertical="center"/>
    </xf>
    <xf numFmtId="3" fontId="27" fillId="0" borderId="42" xfId="2" applyNumberFormat="1" applyFont="1" applyFill="1" applyBorder="1"/>
    <xf numFmtId="0" fontId="21" fillId="0" borderId="44" xfId="1" applyFont="1" applyBorder="1" applyAlignment="1">
      <alignment horizontal="left"/>
    </xf>
    <xf numFmtId="172" fontId="21" fillId="0" borderId="22" xfId="33" applyNumberFormat="1" applyFont="1" applyBorder="1" applyAlignment="1"/>
    <xf numFmtId="0" fontId="21" fillId="0" borderId="23" xfId="1" applyFont="1" applyBorder="1" applyAlignment="1"/>
    <xf numFmtId="0" fontId="21" fillId="0" borderId="22" xfId="1" applyFont="1" applyBorder="1" applyAlignment="1"/>
    <xf numFmtId="0" fontId="21" fillId="0" borderId="41" xfId="1" applyFont="1" applyBorder="1" applyAlignment="1">
      <alignment horizontal="left"/>
    </xf>
    <xf numFmtId="0" fontId="21" fillId="0" borderId="27" xfId="1" applyFont="1" applyBorder="1" applyAlignment="1">
      <alignment horizontal="left"/>
    </xf>
    <xf numFmtId="3" fontId="27" fillId="0" borderId="43" xfId="2" applyNumberFormat="1" applyFont="1" applyFill="1" applyBorder="1"/>
    <xf numFmtId="172" fontId="21" fillId="0" borderId="12" xfId="33" applyNumberFormat="1" applyFont="1" applyBorder="1" applyAlignment="1"/>
    <xf numFmtId="0" fontId="21" fillId="0" borderId="13" xfId="1" applyFont="1" applyBorder="1" applyAlignment="1"/>
    <xf numFmtId="0" fontId="21" fillId="0" borderId="12" xfId="1" applyFont="1" applyBorder="1" applyAlignment="1"/>
    <xf numFmtId="172" fontId="22" fillId="0" borderId="28" xfId="33" applyNumberFormat="1" applyFont="1" applyFill="1" applyBorder="1" applyAlignment="1">
      <alignment horizontal="center"/>
    </xf>
    <xf numFmtId="0" fontId="22" fillId="0" borderId="29" xfId="1" applyFont="1" applyFill="1" applyBorder="1" applyAlignment="1">
      <alignment horizontal="center"/>
    </xf>
    <xf numFmtId="172" fontId="21" fillId="0" borderId="30" xfId="33" applyNumberFormat="1" applyFont="1" applyBorder="1" applyAlignment="1"/>
    <xf numFmtId="10" fontId="21" fillId="0" borderId="31" xfId="1" applyNumberFormat="1" applyFont="1" applyBorder="1" applyAlignment="1"/>
    <xf numFmtId="172" fontId="21" fillId="0" borderId="0" xfId="33" applyNumberFormat="1" applyFont="1" applyBorder="1" applyAlignment="1"/>
    <xf numFmtId="10" fontId="21" fillId="0" borderId="0" xfId="1" applyNumberFormat="1" applyFont="1" applyBorder="1" applyAlignment="1"/>
    <xf numFmtId="0" fontId="13" fillId="0" borderId="0" xfId="1" applyFont="1" applyAlignment="1">
      <alignment horizontal="left"/>
    </xf>
    <xf numFmtId="0" fontId="29" fillId="0" borderId="0" xfId="2" applyFont="1"/>
    <xf numFmtId="172" fontId="29" fillId="0" borderId="0" xfId="15" applyNumberFormat="1" applyFont="1"/>
    <xf numFmtId="3" fontId="29" fillId="0" borderId="0" xfId="2" applyNumberFormat="1" applyFont="1"/>
    <xf numFmtId="0" fontId="29" fillId="0" borderId="0" xfId="2" applyFont="1" applyAlignment="1">
      <alignment wrapText="1"/>
    </xf>
    <xf numFmtId="0" fontId="29" fillId="0" borderId="0" xfId="2" applyFont="1" applyAlignment="1">
      <alignment horizontal="left"/>
    </xf>
    <xf numFmtId="0" fontId="30" fillId="0" borderId="0" xfId="2" applyFont="1"/>
    <xf numFmtId="3" fontId="30" fillId="0" borderId="46" xfId="2" applyNumberFormat="1" applyFont="1" applyBorder="1"/>
    <xf numFmtId="0" fontId="31" fillId="0" borderId="47" xfId="2" applyFont="1" applyFill="1" applyBorder="1" applyAlignment="1">
      <alignment horizontal="center" wrapText="1"/>
    </xf>
    <xf numFmtId="0" fontId="30" fillId="0" borderId="0" xfId="2" applyFont="1" applyBorder="1" applyAlignment="1">
      <alignment horizontal="left"/>
    </xf>
    <xf numFmtId="172" fontId="29" fillId="0" borderId="48" xfId="15" applyNumberFormat="1" applyFont="1" applyBorder="1"/>
    <xf numFmtId="3" fontId="29" fillId="0" borderId="48" xfId="2" applyNumberFormat="1" applyFont="1" applyBorder="1"/>
    <xf numFmtId="0" fontId="29" fillId="0" borderId="48" xfId="2" applyFont="1" applyBorder="1" applyAlignment="1">
      <alignment wrapText="1"/>
    </xf>
    <xf numFmtId="0" fontId="29" fillId="0" borderId="48" xfId="2" applyFont="1" applyBorder="1" applyAlignment="1">
      <alignment horizontal="left"/>
    </xf>
    <xf numFmtId="0" fontId="32" fillId="0" borderId="48" xfId="2" applyFont="1" applyFill="1" applyBorder="1" applyAlignment="1">
      <alignment horizontal="left" wrapText="1"/>
    </xf>
    <xf numFmtId="49" fontId="31" fillId="0" borderId="48" xfId="2" applyNumberFormat="1" applyFont="1" applyFill="1" applyBorder="1" applyAlignment="1">
      <alignment horizontal="left"/>
    </xf>
    <xf numFmtId="3" fontId="30" fillId="9" borderId="48" xfId="2" applyNumberFormat="1" applyFont="1" applyFill="1" applyBorder="1"/>
    <xf numFmtId="0" fontId="31" fillId="9" borderId="48" xfId="2" applyFont="1" applyFill="1" applyBorder="1" applyAlignment="1">
      <alignment horizontal="left" wrapText="1"/>
    </xf>
    <xf numFmtId="49" fontId="31" fillId="9" borderId="48" xfId="2" applyNumberFormat="1" applyFont="1" applyFill="1" applyBorder="1" applyAlignment="1">
      <alignment horizontal="left"/>
    </xf>
    <xf numFmtId="3" fontId="30" fillId="0" borderId="48" xfId="2" applyNumberFormat="1" applyFont="1" applyBorder="1"/>
    <xf numFmtId="0" fontId="30" fillId="0" borderId="48" xfId="2" applyFont="1" applyBorder="1" applyAlignment="1">
      <alignment wrapText="1"/>
    </xf>
    <xf numFmtId="0" fontId="30" fillId="9" borderId="48" xfId="2" applyFont="1" applyFill="1" applyBorder="1" applyAlignment="1">
      <alignment wrapText="1"/>
    </xf>
    <xf numFmtId="0" fontId="29" fillId="9" borderId="48" xfId="2" applyFont="1" applyFill="1" applyBorder="1" applyAlignment="1">
      <alignment horizontal="left"/>
    </xf>
    <xf numFmtId="0" fontId="30" fillId="0" borderId="48" xfId="2" applyFont="1" applyBorder="1" applyAlignment="1">
      <alignment horizontal="left"/>
    </xf>
    <xf numFmtId="0" fontId="29" fillId="0" borderId="48" xfId="2" applyFont="1" applyBorder="1" applyAlignment="1">
      <alignment horizontal="left" wrapText="1"/>
    </xf>
    <xf numFmtId="0" fontId="30" fillId="0" borderId="48" xfId="2" applyFont="1" applyBorder="1" applyAlignment="1">
      <alignment horizontal="left" wrapText="1"/>
    </xf>
    <xf numFmtId="0" fontId="33" fillId="0" borderId="0" xfId="2" applyFont="1"/>
    <xf numFmtId="3" fontId="34" fillId="0" borderId="48" xfId="2" applyNumberFormat="1" applyFont="1" applyBorder="1"/>
    <xf numFmtId="0" fontId="34" fillId="0" borderId="48" xfId="2" applyFont="1" applyBorder="1" applyAlignment="1">
      <alignment wrapText="1"/>
    </xf>
    <xf numFmtId="0" fontId="34" fillId="0" borderId="48" xfId="2" applyFont="1" applyBorder="1" applyAlignment="1">
      <alignment horizontal="left" wrapText="1"/>
    </xf>
    <xf numFmtId="0" fontId="34" fillId="0" borderId="0" xfId="2" applyFont="1"/>
    <xf numFmtId="0" fontId="34" fillId="0" borderId="48" xfId="2" applyFont="1" applyBorder="1" applyAlignment="1">
      <alignment horizontal="left"/>
    </xf>
    <xf numFmtId="0" fontId="30" fillId="9" borderId="48" xfId="2" applyFont="1" applyFill="1" applyBorder="1" applyAlignment="1">
      <alignment horizontal="left"/>
    </xf>
    <xf numFmtId="3" fontId="34" fillId="9" borderId="48" xfId="2" applyNumberFormat="1" applyFont="1" applyFill="1" applyBorder="1"/>
    <xf numFmtId="0" fontId="34" fillId="9" borderId="48" xfId="2" applyFont="1" applyFill="1" applyBorder="1" applyAlignment="1">
      <alignment wrapText="1"/>
    </xf>
    <xf numFmtId="0" fontId="34" fillId="9" borderId="48" xfId="2" applyFont="1" applyFill="1" applyBorder="1" applyAlignment="1">
      <alignment horizontal="left"/>
    </xf>
    <xf numFmtId="0" fontId="29" fillId="0" borderId="48" xfId="2" applyFont="1" applyFill="1" applyBorder="1" applyAlignment="1">
      <alignment horizontal="left" wrapText="1"/>
    </xf>
    <xf numFmtId="0" fontId="35" fillId="0" borderId="0" xfId="2" applyFont="1"/>
    <xf numFmtId="3" fontId="35" fillId="9" borderId="48" xfId="2" applyNumberFormat="1" applyFont="1" applyFill="1" applyBorder="1"/>
    <xf numFmtId="0" fontId="35" fillId="9" borderId="48" xfId="2" applyFont="1" applyFill="1" applyBorder="1" applyAlignment="1">
      <alignment wrapText="1"/>
    </xf>
    <xf numFmtId="0" fontId="35" fillId="10" borderId="48" xfId="2" applyFont="1" applyFill="1" applyBorder="1" applyAlignment="1">
      <alignment horizontal="left"/>
    </xf>
    <xf numFmtId="0" fontId="36" fillId="0" borderId="0" xfId="2" applyFont="1"/>
    <xf numFmtId="3" fontId="36" fillId="0" borderId="48" xfId="2" applyNumberFormat="1" applyFont="1" applyBorder="1"/>
    <xf numFmtId="0" fontId="36" fillId="0" borderId="48" xfId="2" applyFont="1" applyBorder="1" applyAlignment="1">
      <alignment wrapText="1"/>
    </xf>
    <xf numFmtId="0" fontId="36" fillId="0" borderId="48" xfId="2" applyFont="1" applyBorder="1" applyAlignment="1">
      <alignment horizontal="left"/>
    </xf>
    <xf numFmtId="3" fontId="34" fillId="0" borderId="48" xfId="2" applyNumberFormat="1" applyFont="1" applyBorder="1" applyAlignment="1">
      <alignment horizontal="right"/>
    </xf>
    <xf numFmtId="0" fontId="34" fillId="0" borderId="48" xfId="2" applyFont="1" applyFill="1" applyBorder="1" applyAlignment="1">
      <alignment horizontal="left" wrapText="1"/>
    </xf>
    <xf numFmtId="172" fontId="30" fillId="0" borderId="48" xfId="15" applyNumberFormat="1" applyFont="1" applyBorder="1"/>
    <xf numFmtId="172" fontId="21" fillId="0" borderId="0" xfId="1" applyNumberFormat="1" applyFont="1" applyAlignment="1"/>
    <xf numFmtId="172" fontId="11" fillId="0" borderId="49" xfId="33" applyNumberFormat="1" applyFont="1" applyBorder="1" applyAlignment="1"/>
    <xf numFmtId="9" fontId="11" fillId="8" borderId="30" xfId="34" applyFont="1" applyFill="1" applyBorder="1" applyAlignment="1"/>
    <xf numFmtId="9" fontId="11" fillId="8" borderId="31" xfId="34" applyFont="1" applyFill="1" applyBorder="1" applyAlignment="1"/>
    <xf numFmtId="9" fontId="21" fillId="0" borderId="30" xfId="34" applyFont="1" applyBorder="1" applyAlignment="1"/>
    <xf numFmtId="9" fontId="21" fillId="0" borderId="31" xfId="34" applyFont="1" applyBorder="1" applyAlignment="1"/>
    <xf numFmtId="9" fontId="21" fillId="0" borderId="0" xfId="1" applyNumberFormat="1" applyFont="1" applyAlignment="1"/>
    <xf numFmtId="0" fontId="38" fillId="0" borderId="48" xfId="2" applyFont="1" applyBorder="1" applyAlignment="1">
      <alignment horizontal="left"/>
    </xf>
    <xf numFmtId="0" fontId="38" fillId="0" borderId="48" xfId="2" applyFont="1" applyBorder="1" applyAlignment="1">
      <alignment wrapText="1"/>
    </xf>
    <xf numFmtId="3" fontId="38" fillId="0" borderId="48" xfId="2" applyNumberFormat="1" applyFont="1" applyBorder="1"/>
    <xf numFmtId="172" fontId="37" fillId="0" borderId="48" xfId="15" applyNumberFormat="1" applyFont="1" applyBorder="1"/>
    <xf numFmtId="0" fontId="38" fillId="0" borderId="0" xfId="2" applyFont="1"/>
    <xf numFmtId="0" fontId="39" fillId="0" borderId="48" xfId="2" applyFont="1" applyBorder="1" applyAlignment="1">
      <alignment horizontal="left" wrapText="1"/>
    </xf>
    <xf numFmtId="0" fontId="39" fillId="0" borderId="48" xfId="2" applyFont="1" applyBorder="1" applyAlignment="1">
      <alignment wrapText="1"/>
    </xf>
    <xf numFmtId="3" fontId="39" fillId="0" borderId="48" xfId="2" applyNumberFormat="1" applyFont="1" applyBorder="1"/>
    <xf numFmtId="172" fontId="38" fillId="0" borderId="48" xfId="15" applyNumberFormat="1" applyFont="1" applyBorder="1"/>
    <xf numFmtId="0" fontId="39" fillId="0" borderId="0" xfId="2" applyFont="1"/>
    <xf numFmtId="3" fontId="25" fillId="5" borderId="42" xfId="2" applyNumberFormat="1" applyFont="1" applyFill="1" applyBorder="1" applyAlignment="1">
      <alignment horizontal="right"/>
    </xf>
    <xf numFmtId="3" fontId="25" fillId="6" borderId="42" xfId="2" quotePrefix="1" applyNumberFormat="1" applyFont="1" applyFill="1" applyBorder="1" applyAlignment="1">
      <alignment horizontal="right"/>
    </xf>
    <xf numFmtId="3" fontId="25" fillId="6" borderId="42" xfId="2" applyNumberFormat="1" applyFont="1" applyFill="1" applyBorder="1" applyAlignment="1">
      <alignment horizontal="right"/>
    </xf>
    <xf numFmtId="0" fontId="40" fillId="0" borderId="0" xfId="2" applyFont="1"/>
    <xf numFmtId="3" fontId="21" fillId="0" borderId="0" xfId="1" applyNumberFormat="1" applyFont="1" applyAlignment="1"/>
    <xf numFmtId="3" fontId="22" fillId="8" borderId="35" xfId="1" applyNumberFormat="1" applyFont="1" applyFill="1" applyBorder="1" applyAlignment="1">
      <alignment horizontal="center" vertical="center"/>
    </xf>
    <xf numFmtId="0" fontId="41" fillId="0" borderId="48" xfId="2" applyFont="1" applyBorder="1" applyAlignment="1">
      <alignment horizontal="left" wrapText="1"/>
    </xf>
    <xf numFmtId="0" fontId="41" fillId="0" borderId="48" xfId="2" applyFont="1" applyBorder="1" applyAlignment="1">
      <alignment wrapText="1"/>
    </xf>
    <xf numFmtId="3" fontId="41" fillId="0" borderId="48" xfId="2" applyNumberFormat="1" applyFont="1" applyBorder="1"/>
    <xf numFmtId="172" fontId="41" fillId="0" borderId="48" xfId="15" applyNumberFormat="1" applyFont="1" applyBorder="1"/>
    <xf numFmtId="0" fontId="41" fillId="0" borderId="0" xfId="2" applyFont="1"/>
    <xf numFmtId="0" fontId="38" fillId="0" borderId="48" xfId="2" applyFont="1" applyBorder="1" applyAlignment="1">
      <alignment horizontal="left" wrapText="1"/>
    </xf>
    <xf numFmtId="0" fontId="37" fillId="0" borderId="0" xfId="2" applyFont="1"/>
    <xf numFmtId="3" fontId="11" fillId="0" borderId="0" xfId="1" applyNumberFormat="1" applyFont="1" applyAlignment="1"/>
    <xf numFmtId="172" fontId="21" fillId="0" borderId="0" xfId="33" applyNumberFormat="1" applyFont="1" applyAlignment="1">
      <alignment wrapText="1"/>
    </xf>
    <xf numFmtId="172" fontId="21" fillId="8" borderId="0" xfId="33" applyNumberFormat="1" applyFont="1" applyFill="1" applyAlignment="1">
      <alignment wrapText="1"/>
    </xf>
    <xf numFmtId="173" fontId="11" fillId="8" borderId="0" xfId="33" applyNumberFormat="1" applyFont="1" applyFill="1" applyAlignment="1">
      <alignment wrapText="1"/>
    </xf>
    <xf numFmtId="173" fontId="11" fillId="0" borderId="0" xfId="33" applyNumberFormat="1" applyFont="1" applyAlignment="1"/>
    <xf numFmtId="172" fontId="11" fillId="0" borderId="0" xfId="33" applyNumberFormat="1" applyFont="1" applyAlignment="1">
      <alignment wrapText="1"/>
    </xf>
    <xf numFmtId="172" fontId="11" fillId="8" borderId="0" xfId="33" applyNumberFormat="1" applyFont="1" applyFill="1" applyAlignment="1">
      <alignment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38" xfId="1" applyFont="1" applyFill="1" applyBorder="1" applyAlignment="1">
      <alignment horizontal="center" vertical="center" wrapText="1"/>
    </xf>
    <xf numFmtId="0" fontId="22" fillId="0" borderId="40" xfId="1" applyFont="1" applyFill="1" applyBorder="1" applyAlignment="1">
      <alignment horizontal="center" vertical="center" wrapText="1"/>
    </xf>
    <xf numFmtId="0" fontId="22" fillId="0" borderId="11" xfId="1" applyFont="1" applyFill="1" applyBorder="1" applyAlignment="1">
      <alignment horizontal="center" vertical="center" wrapText="1"/>
    </xf>
    <xf numFmtId="0" fontId="22" fillId="0" borderId="33" xfId="1" applyFont="1" applyFill="1" applyBorder="1" applyAlignment="1">
      <alignment horizontal="center" vertical="center" wrapText="1"/>
    </xf>
    <xf numFmtId="0" fontId="22" fillId="0" borderId="37" xfId="1" applyFont="1" applyFill="1" applyBorder="1" applyAlignment="1">
      <alignment horizontal="center" vertical="center" wrapText="1"/>
    </xf>
    <xf numFmtId="0" fontId="25" fillId="3" borderId="3" xfId="1" applyFont="1" applyFill="1" applyBorder="1" applyAlignment="1" applyProtection="1">
      <alignment horizontal="center"/>
      <protection locked="0" hidden="1"/>
    </xf>
    <xf numFmtId="0" fontId="25" fillId="3" borderId="4" xfId="1" applyFont="1" applyFill="1" applyBorder="1" applyAlignment="1" applyProtection="1">
      <alignment horizontal="center"/>
      <protection locked="0" hidden="1"/>
    </xf>
    <xf numFmtId="0" fontId="25" fillId="3" borderId="5" xfId="1" applyFont="1" applyFill="1" applyBorder="1" applyAlignment="1" applyProtection="1">
      <alignment horizontal="center"/>
      <protection locked="0" hidden="1"/>
    </xf>
    <xf numFmtId="0" fontId="25" fillId="0" borderId="3" xfId="1" applyFont="1" applyFill="1" applyBorder="1" applyAlignment="1" applyProtection="1">
      <alignment horizontal="center"/>
      <protection locked="0" hidden="1"/>
    </xf>
    <xf numFmtId="0" fontId="25" fillId="0" borderId="5" xfId="1" applyFont="1" applyFill="1" applyBorder="1" applyAlignment="1" applyProtection="1">
      <alignment horizontal="center"/>
      <protection locked="0" hidden="1"/>
    </xf>
    <xf numFmtId="0" fontId="21" fillId="3" borderId="34" xfId="1" applyFont="1" applyFill="1" applyBorder="1" applyAlignment="1">
      <alignment horizontal="left" vertical="center"/>
    </xf>
    <xf numFmtId="0" fontId="21" fillId="3" borderId="35" xfId="1" applyFont="1" applyFill="1" applyBorder="1" applyAlignment="1">
      <alignment horizontal="left" vertical="center"/>
    </xf>
    <xf numFmtId="0" fontId="21" fillId="3" borderId="36" xfId="1" applyFont="1" applyFill="1" applyBorder="1" applyAlignment="1">
      <alignment horizontal="left" vertical="center"/>
    </xf>
    <xf numFmtId="0" fontId="22" fillId="3" borderId="34" xfId="1" applyFont="1" applyFill="1" applyBorder="1" applyAlignment="1">
      <alignment horizontal="center" vertical="center"/>
    </xf>
    <xf numFmtId="0" fontId="22" fillId="3" borderId="35" xfId="1" applyFont="1" applyFill="1" applyBorder="1" applyAlignment="1">
      <alignment horizontal="center" vertical="center"/>
    </xf>
    <xf numFmtId="0" fontId="22" fillId="3" borderId="36" xfId="1" applyFont="1" applyFill="1" applyBorder="1" applyAlignment="1">
      <alignment horizontal="center" vertical="center"/>
    </xf>
    <xf numFmtId="172" fontId="13" fillId="8" borderId="2" xfId="33" applyNumberFormat="1" applyFont="1" applyFill="1" applyBorder="1" applyAlignment="1">
      <alignment horizontal="center" vertical="center" wrapText="1"/>
    </xf>
    <xf numFmtId="172" fontId="13" fillId="8" borderId="38" xfId="33" applyNumberFormat="1" applyFont="1" applyFill="1" applyBorder="1" applyAlignment="1">
      <alignment horizontal="center" vertical="center" wrapText="1"/>
    </xf>
    <xf numFmtId="172" fontId="13" fillId="8" borderId="40" xfId="33" applyNumberFormat="1" applyFont="1" applyFill="1" applyBorder="1" applyAlignment="1">
      <alignment horizontal="center" vertical="center" wrapText="1"/>
    </xf>
    <xf numFmtId="172" fontId="13" fillId="8" borderId="11" xfId="33" applyNumberFormat="1" applyFont="1" applyFill="1" applyBorder="1" applyAlignment="1">
      <alignment horizontal="center" vertical="center" wrapText="1"/>
    </xf>
    <xf numFmtId="172" fontId="13" fillId="8" borderId="33" xfId="33" applyNumberFormat="1" applyFont="1" applyFill="1" applyBorder="1" applyAlignment="1">
      <alignment horizontal="center" vertical="center" wrapText="1"/>
    </xf>
    <xf numFmtId="172" fontId="13" fillId="8" borderId="37" xfId="33" applyNumberFormat="1" applyFont="1" applyFill="1" applyBorder="1" applyAlignment="1">
      <alignment horizontal="center" vertical="center" wrapText="1"/>
    </xf>
    <xf numFmtId="0" fontId="11" fillId="3" borderId="34" xfId="1" applyFont="1" applyFill="1" applyBorder="1" applyAlignment="1">
      <alignment horizontal="left" vertical="center"/>
    </xf>
    <xf numFmtId="0" fontId="11" fillId="3" borderId="35" xfId="1" applyFont="1" applyFill="1" applyBorder="1" applyAlignment="1">
      <alignment horizontal="left" vertical="center"/>
    </xf>
    <xf numFmtId="0" fontId="11" fillId="3" borderId="36" xfId="1" applyFont="1" applyFill="1" applyBorder="1" applyAlignment="1">
      <alignment horizontal="left" vertical="center"/>
    </xf>
    <xf numFmtId="0" fontId="13" fillId="3" borderId="34" xfId="1" applyFont="1" applyFill="1" applyBorder="1" applyAlignment="1">
      <alignment horizontal="center" vertical="center"/>
    </xf>
    <xf numFmtId="0" fontId="13" fillId="3" borderId="35" xfId="1" applyFont="1" applyFill="1" applyBorder="1" applyAlignment="1">
      <alignment horizontal="center" vertical="center"/>
    </xf>
    <xf numFmtId="0" fontId="13" fillId="3" borderId="36" xfId="1" applyFont="1" applyFill="1" applyBorder="1" applyAlignment="1">
      <alignment horizontal="center" vertical="center"/>
    </xf>
    <xf numFmtId="172" fontId="15" fillId="3" borderId="3" xfId="33" applyNumberFormat="1" applyFont="1" applyFill="1" applyBorder="1" applyAlignment="1" applyProtection="1">
      <alignment horizontal="center"/>
      <protection locked="0" hidden="1"/>
    </xf>
    <xf numFmtId="172" fontId="15" fillId="3" borderId="4" xfId="33" applyNumberFormat="1" applyFont="1" applyFill="1" applyBorder="1" applyAlignment="1" applyProtection="1">
      <alignment horizontal="center"/>
      <protection locked="0" hidden="1"/>
    </xf>
    <xf numFmtId="172" fontId="15" fillId="3" borderId="5" xfId="33" applyNumberFormat="1" applyFont="1" applyFill="1" applyBorder="1" applyAlignment="1" applyProtection="1">
      <alignment horizontal="center"/>
      <protection locked="0" hidden="1"/>
    </xf>
    <xf numFmtId="172" fontId="15" fillId="0" borderId="3" xfId="33" applyNumberFormat="1" applyFont="1" applyFill="1" applyBorder="1" applyAlignment="1" applyProtection="1">
      <alignment horizontal="center"/>
      <protection locked="0" hidden="1"/>
    </xf>
    <xf numFmtId="172" fontId="15" fillId="0" borderId="5" xfId="33" applyNumberFormat="1" applyFont="1" applyFill="1" applyBorder="1" applyAlignment="1" applyProtection="1">
      <alignment horizontal="center"/>
      <protection locked="0" hidden="1"/>
    </xf>
    <xf numFmtId="9" fontId="15" fillId="3" borderId="4" xfId="34" applyFont="1" applyFill="1" applyBorder="1" applyAlignment="1" applyProtection="1">
      <alignment horizontal="center"/>
      <protection locked="0" hidden="1"/>
    </xf>
    <xf numFmtId="9" fontId="15" fillId="3" borderId="5" xfId="34" applyFont="1" applyFill="1" applyBorder="1" applyAlignment="1" applyProtection="1">
      <alignment horizontal="center"/>
      <protection locked="0" hidden="1"/>
    </xf>
    <xf numFmtId="0" fontId="13" fillId="3" borderId="34" xfId="1" applyFont="1" applyFill="1" applyBorder="1" applyAlignment="1">
      <alignment horizontal="left" vertical="center"/>
    </xf>
    <xf numFmtId="0" fontId="13" fillId="3" borderId="35" xfId="1" applyFont="1" applyFill="1" applyBorder="1" applyAlignment="1">
      <alignment horizontal="left" vertical="center"/>
    </xf>
    <xf numFmtId="0" fontId="13" fillId="3" borderId="36" xfId="1" applyFont="1" applyFill="1" applyBorder="1" applyAlignment="1">
      <alignment horizontal="left" vertical="center"/>
    </xf>
    <xf numFmtId="9" fontId="15" fillId="0" borderId="6" xfId="34" applyFont="1" applyFill="1" applyBorder="1" applyAlignment="1" applyProtection="1">
      <alignment horizontal="center"/>
      <protection locked="0" hidden="1"/>
    </xf>
    <xf numFmtId="9" fontId="15" fillId="0" borderId="7" xfId="34" applyFont="1" applyFill="1" applyBorder="1" applyAlignment="1" applyProtection="1">
      <alignment horizontal="center"/>
      <protection locked="0" hidden="1"/>
    </xf>
    <xf numFmtId="9" fontId="15" fillId="0" borderId="8" xfId="34" applyFont="1" applyFill="1" applyBorder="1" applyAlignment="1" applyProtection="1">
      <alignment horizontal="center"/>
      <protection locked="0" hidden="1"/>
    </xf>
    <xf numFmtId="9" fontId="13" fillId="0" borderId="9" xfId="34" applyFont="1" applyBorder="1" applyAlignment="1">
      <alignment horizontal="center"/>
    </xf>
    <xf numFmtId="9" fontId="13" fillId="0" borderId="10" xfId="34" applyFont="1" applyBorder="1" applyAlignment="1">
      <alignment horizontal="center"/>
    </xf>
  </cellXfs>
  <cellStyles count="36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Euro 2" xfId="35"/>
    <cellStyle name="ƒ" xfId="11"/>
    <cellStyle name="Hipervínculo 2" xfId="12"/>
    <cellStyle name="Millares" xfId="33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" xfId="34" builtinId="5"/>
    <cellStyle name="Porcentual 2" xfId="30"/>
    <cellStyle name="Porcentual 3" xfId="31"/>
    <cellStyle name="þ_x001d_ð'_x000c_ïþ÷_x000c_âþU_x0001_´_x0006__x0009_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3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CO" baseline="0"/>
              <a:t>Gastos y costos años 2013 - 2017</a:t>
            </a:r>
            <a:endParaRPr lang="es-CO"/>
          </a:p>
        </c:rich>
      </c:tx>
    </c:title>
    <c:view3D>
      <c:rAngAx val="1"/>
    </c:view3D>
    <c:plotArea>
      <c:layout>
        <c:manualLayout>
          <c:layoutTarget val="inner"/>
          <c:xMode val="edge"/>
          <c:yMode val="edge"/>
          <c:x val="0.43282305336832899"/>
          <c:y val="0.25914370078740157"/>
          <c:w val="0.48792694663167108"/>
          <c:h val="0.5781962671332751"/>
        </c:manualLayout>
      </c:layout>
      <c:bar3DChart>
        <c:barDir val="bar"/>
        <c:grouping val="clustered"/>
        <c:ser>
          <c:idx val="0"/>
          <c:order val="0"/>
          <c:tx>
            <c:strRef>
              <c:f>'36 -COSTOS OPERATIVOS'!$O$150</c:f>
              <c:strCache>
                <c:ptCount val="1"/>
                <c:pt idx="0">
                  <c:v> 2.013 </c:v>
                </c:pt>
              </c:strCache>
            </c:strRef>
          </c:tx>
          <c:cat>
            <c:strRef>
              <c:f>'36 -COSTOS OPERATIVOS'!$N$151:$N$156</c:f>
              <c:strCache>
                <c:ptCount val="6"/>
                <c:pt idx="0">
                  <c:v>SERVICIOS PERSONALES  </c:v>
                </c:pt>
                <c:pt idx="1">
                  <c:v>GASTOS GENERALES</c:v>
                </c:pt>
                <c:pt idx="2">
                  <c:v>TRANSFERENCIAS CORRIENTES</c:v>
                </c:pt>
                <c:pt idx="3">
                  <c:v>COMPRA DE BIENES Y SERVICIOS </c:v>
                </c:pt>
                <c:pt idx="4">
                  <c:v>SERVICIO DE LA DEUDA</c:v>
                </c:pt>
                <c:pt idx="5">
                  <c:v>INVERSIÓN</c:v>
                </c:pt>
              </c:strCache>
            </c:strRef>
          </c:cat>
          <c:val>
            <c:numRef>
              <c:f>'36 -COSTOS OPERATIVOS'!$O$151:$O$156</c:f>
              <c:numCache>
                <c:formatCode>_(* #,##0_);_(* \(#,##0\);_(* "-"??_);_(@_)</c:formatCode>
                <c:ptCount val="6"/>
                <c:pt idx="0">
                  <c:v>941544.50025689555</c:v>
                </c:pt>
                <c:pt idx="1">
                  <c:v>285120</c:v>
                </c:pt>
                <c:pt idx="2">
                  <c:v>46080</c:v>
                </c:pt>
                <c:pt idx="3">
                  <c:v>275040</c:v>
                </c:pt>
                <c:pt idx="4">
                  <c:v>0</c:v>
                </c:pt>
                <c:pt idx="5">
                  <c:v>57600</c:v>
                </c:pt>
              </c:numCache>
            </c:numRef>
          </c:val>
        </c:ser>
        <c:ser>
          <c:idx val="1"/>
          <c:order val="1"/>
          <c:tx>
            <c:strRef>
              <c:f>'36 -COSTOS OPERATIVOS'!$P$150</c:f>
              <c:strCache>
                <c:ptCount val="1"/>
                <c:pt idx="0">
                  <c:v> 2.014 </c:v>
                </c:pt>
              </c:strCache>
            </c:strRef>
          </c:tx>
          <c:cat>
            <c:strRef>
              <c:f>'36 -COSTOS OPERATIVOS'!$N$151:$N$156</c:f>
              <c:strCache>
                <c:ptCount val="6"/>
                <c:pt idx="0">
                  <c:v>SERVICIOS PERSONALES  </c:v>
                </c:pt>
                <c:pt idx="1">
                  <c:v>GASTOS GENERALES</c:v>
                </c:pt>
                <c:pt idx="2">
                  <c:v>TRANSFERENCIAS CORRIENTES</c:v>
                </c:pt>
                <c:pt idx="3">
                  <c:v>COMPRA DE BIENES Y SERVICIOS </c:v>
                </c:pt>
                <c:pt idx="4">
                  <c:v>SERVICIO DE LA DEUDA</c:v>
                </c:pt>
                <c:pt idx="5">
                  <c:v>INVERSIÓN</c:v>
                </c:pt>
              </c:strCache>
            </c:strRef>
          </c:cat>
          <c:val>
            <c:numRef>
              <c:f>'36 -COSTOS OPERATIVOS'!$P$151:$P$156</c:f>
              <c:numCache>
                <c:formatCode>_(* #,##0_);_(* \(#,##0\);_(* "-"??_);_(@_)</c:formatCode>
                <c:ptCount val="6"/>
                <c:pt idx="0">
                  <c:v>960891.63526460261</c:v>
                </c:pt>
                <c:pt idx="1">
                  <c:v>301584</c:v>
                </c:pt>
                <c:pt idx="2">
                  <c:v>47462.400000000001</c:v>
                </c:pt>
                <c:pt idx="3">
                  <c:v>283291.2</c:v>
                </c:pt>
                <c:pt idx="4">
                  <c:v>0</c:v>
                </c:pt>
                <c:pt idx="5">
                  <c:v>59328</c:v>
                </c:pt>
              </c:numCache>
            </c:numRef>
          </c:val>
        </c:ser>
        <c:ser>
          <c:idx val="2"/>
          <c:order val="2"/>
          <c:tx>
            <c:strRef>
              <c:f>'36 -COSTOS OPERATIVOS'!$Q$150</c:f>
              <c:strCache>
                <c:ptCount val="1"/>
                <c:pt idx="0">
                  <c:v> 2.015 </c:v>
                </c:pt>
              </c:strCache>
            </c:strRef>
          </c:tx>
          <c:cat>
            <c:strRef>
              <c:f>'36 -COSTOS OPERATIVOS'!$N$151:$N$156</c:f>
              <c:strCache>
                <c:ptCount val="6"/>
                <c:pt idx="0">
                  <c:v>SERVICIOS PERSONALES  </c:v>
                </c:pt>
                <c:pt idx="1">
                  <c:v>GASTOS GENERALES</c:v>
                </c:pt>
                <c:pt idx="2">
                  <c:v>TRANSFERENCIAS CORRIENTES</c:v>
                </c:pt>
                <c:pt idx="3">
                  <c:v>COMPRA DE BIENES Y SERVICIOS </c:v>
                </c:pt>
                <c:pt idx="4">
                  <c:v>SERVICIO DE LA DEUDA</c:v>
                </c:pt>
                <c:pt idx="5">
                  <c:v>INVERSIÓN</c:v>
                </c:pt>
              </c:strCache>
            </c:strRef>
          </c:cat>
          <c:val>
            <c:numRef>
              <c:f>'36 -COSTOS OPERATIVOS'!$Q$151:$Q$156</c:f>
              <c:numCache>
                <c:formatCode>_(* #,##0_);_(* \(#,##0\);_(* "-"??_);_(@_)</c:formatCode>
                <c:ptCount val="6"/>
                <c:pt idx="0">
                  <c:v>989718.3843225406</c:v>
                </c:pt>
                <c:pt idx="1">
                  <c:v>310631.52</c:v>
                </c:pt>
                <c:pt idx="2">
                  <c:v>50352.860160000004</c:v>
                </c:pt>
                <c:pt idx="3">
                  <c:v>291789.93599999999</c:v>
                </c:pt>
                <c:pt idx="5">
                  <c:v>61107.839999999997</c:v>
                </c:pt>
              </c:numCache>
            </c:numRef>
          </c:val>
        </c:ser>
        <c:ser>
          <c:idx val="3"/>
          <c:order val="3"/>
          <c:tx>
            <c:strRef>
              <c:f>'36 -COSTOS OPERATIVOS'!$R$150</c:f>
              <c:strCache>
                <c:ptCount val="1"/>
                <c:pt idx="0">
                  <c:v> 2.016 </c:v>
                </c:pt>
              </c:strCache>
            </c:strRef>
          </c:tx>
          <c:cat>
            <c:strRef>
              <c:f>'36 -COSTOS OPERATIVOS'!$N$151:$N$156</c:f>
              <c:strCache>
                <c:ptCount val="6"/>
                <c:pt idx="0">
                  <c:v>SERVICIOS PERSONALES  </c:v>
                </c:pt>
                <c:pt idx="1">
                  <c:v>GASTOS GENERALES</c:v>
                </c:pt>
                <c:pt idx="2">
                  <c:v>TRANSFERENCIAS CORRIENTES</c:v>
                </c:pt>
                <c:pt idx="3">
                  <c:v>COMPRA DE BIENES Y SERVICIOS </c:v>
                </c:pt>
                <c:pt idx="4">
                  <c:v>SERVICIO DE LA DEUDA</c:v>
                </c:pt>
                <c:pt idx="5">
                  <c:v>INVERSIÓN</c:v>
                </c:pt>
              </c:strCache>
            </c:strRef>
          </c:cat>
          <c:val>
            <c:numRef>
              <c:f>'36 -COSTOS OPERATIVOS'!$R$151:$R$156</c:f>
              <c:numCache>
                <c:formatCode>_(* #,##0_);_(* \(#,##0\);_(* "-"??_);_(@_)</c:formatCode>
                <c:ptCount val="6"/>
                <c:pt idx="0">
                  <c:v>1019409.9358522169</c:v>
                </c:pt>
                <c:pt idx="1">
                  <c:v>1019409.9358522169</c:v>
                </c:pt>
                <c:pt idx="2">
                  <c:v>319950.46559999994</c:v>
                </c:pt>
                <c:pt idx="3">
                  <c:v>300543.63407999999</c:v>
                </c:pt>
                <c:pt idx="5">
                  <c:v>62941.075200000007</c:v>
                </c:pt>
              </c:numCache>
            </c:numRef>
          </c:val>
        </c:ser>
        <c:ser>
          <c:idx val="4"/>
          <c:order val="4"/>
          <c:tx>
            <c:strRef>
              <c:f>'36 -COSTOS OPERATIVOS'!$S$150</c:f>
              <c:strCache>
                <c:ptCount val="1"/>
                <c:pt idx="0">
                  <c:v> 2.017 </c:v>
                </c:pt>
              </c:strCache>
            </c:strRef>
          </c:tx>
          <c:cat>
            <c:strRef>
              <c:f>'36 -COSTOS OPERATIVOS'!$N$151:$N$156</c:f>
              <c:strCache>
                <c:ptCount val="6"/>
                <c:pt idx="0">
                  <c:v>SERVICIOS PERSONALES  </c:v>
                </c:pt>
                <c:pt idx="1">
                  <c:v>GASTOS GENERALES</c:v>
                </c:pt>
                <c:pt idx="2">
                  <c:v>TRANSFERENCIAS CORRIENTES</c:v>
                </c:pt>
                <c:pt idx="3">
                  <c:v>COMPRA DE BIENES Y SERVICIOS </c:v>
                </c:pt>
                <c:pt idx="4">
                  <c:v>SERVICIO DE LA DEUDA</c:v>
                </c:pt>
                <c:pt idx="5">
                  <c:v>INVERSIÓN</c:v>
                </c:pt>
              </c:strCache>
            </c:strRef>
          </c:cat>
          <c:val>
            <c:numRef>
              <c:f>'36 -COSTOS OPERATIVOS'!$S$151:$S$156</c:f>
              <c:numCache>
                <c:formatCode>_(* #,##0_);_(* \(#,##0\);_(* "-"??_);_(@_)</c:formatCode>
                <c:ptCount val="6"/>
                <c:pt idx="0">
                  <c:v>1049992.2339277833</c:v>
                </c:pt>
                <c:pt idx="1">
                  <c:v>329548.97956799995</c:v>
                </c:pt>
                <c:pt idx="2">
                  <c:v>51863.445964800005</c:v>
                </c:pt>
                <c:pt idx="3">
                  <c:v>309559.94310239999</c:v>
                </c:pt>
                <c:pt idx="5">
                  <c:v>64829.30745600001</c:v>
                </c:pt>
              </c:numCache>
            </c:numRef>
          </c:val>
        </c:ser>
        <c:dLbls/>
        <c:gapWidth val="75"/>
        <c:shape val="cylinder"/>
        <c:axId val="130328064"/>
        <c:axId val="130329600"/>
        <c:axId val="0"/>
      </c:bar3DChart>
      <c:catAx>
        <c:axId val="130328064"/>
        <c:scaling>
          <c:orientation val="minMax"/>
        </c:scaling>
        <c:axPos val="l"/>
        <c:majorTickMark val="none"/>
        <c:tickLblPos val="nextTo"/>
        <c:crossAx val="130329600"/>
        <c:crosses val="autoZero"/>
        <c:auto val="1"/>
        <c:lblAlgn val="ctr"/>
        <c:lblOffset val="100"/>
      </c:catAx>
      <c:valAx>
        <c:axId val="130329600"/>
        <c:scaling>
          <c:orientation val="minMax"/>
        </c:scaling>
        <c:axPos val="b"/>
        <c:majorGridlines/>
        <c:numFmt formatCode="_(* #,##0_);_(* \(#,##0\);_(* &quot;-&quot;??_);_(@_)" sourceLinked="1"/>
        <c:majorTickMark val="none"/>
        <c:tickLblPos val="nextTo"/>
        <c:spPr>
          <a:ln w="9525">
            <a:noFill/>
          </a:ln>
        </c:spPr>
        <c:crossAx val="130328064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view3D>
      <c:rotX val="30"/>
      <c:perspective val="30"/>
    </c:view3D>
    <c:plotArea>
      <c:layout/>
      <c:pie3DChart>
        <c:varyColors val="1"/>
        <c:dLbls/>
      </c:pie3DChart>
    </c:plotArea>
    <c:legend>
      <c:legendPos val="r"/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CO" sz="1200"/>
              <a:t>Distribucion de los costos y gastos</a:t>
            </a:r>
          </a:p>
          <a:p>
            <a:pPr>
              <a:defRPr/>
            </a:pPr>
            <a:r>
              <a:rPr lang="es-CO" sz="1200"/>
              <a:t>vigencia</a:t>
            </a:r>
            <a:r>
              <a:rPr lang="es-CO" sz="1200" baseline="0"/>
              <a:t> 2013</a:t>
            </a:r>
            <a:endParaRPr lang="es-CO" sz="1200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showVal val="1"/>
            <c:showCatName val="1"/>
            <c:showPercent val="1"/>
            <c:showLeaderLines val="1"/>
          </c:dLbls>
          <c:cat>
            <c:strRef>
              <c:f>'36 - GASTOS ADMINISTRATIVOS'!$O$17:$O$18</c:f>
              <c:strCache>
                <c:ptCount val="2"/>
                <c:pt idx="0">
                  <c:v>Administrativos</c:v>
                </c:pt>
                <c:pt idx="1">
                  <c:v>Operativos</c:v>
                </c:pt>
              </c:strCache>
            </c:strRef>
          </c:cat>
          <c:val>
            <c:numRef>
              <c:f>'36 - GASTOS ADMINISTRATIVOS'!$P$17:$P$18</c:f>
              <c:numCache>
                <c:formatCode>_(* #,##0_);_(* \(#,##0\);_(* "-"??_);_(@_)</c:formatCode>
                <c:ptCount val="2"/>
                <c:pt idx="0">
                  <c:v>354637.49055310519</c:v>
                </c:pt>
                <c:pt idx="1">
                  <c:v>1605384.5002568956</c:v>
                </c:pt>
              </c:numCache>
            </c:numRef>
          </c:val>
        </c:ser>
        <c:dLbls>
          <c:showCatName val="1"/>
          <c:showPercent val="1"/>
        </c:dLbls>
      </c:pie3DChart>
    </c:plotArea>
    <c:plotVisOnly val="1"/>
    <c:dispBlanksAs val="zero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CO"/>
              <a:t>Participacion</a:t>
            </a:r>
            <a:r>
              <a:rPr lang="es-CO" baseline="0"/>
              <a:t> de los costos y gastos </a:t>
            </a:r>
            <a:endParaRPr lang="es-CO"/>
          </a:p>
        </c:rich>
      </c:tx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'36 - GASTOS ADMINISTRATIVOS'!$N$149</c:f>
              <c:strCache>
                <c:ptCount val="1"/>
                <c:pt idx="0">
                  <c:v>Administrativos</c:v>
                </c:pt>
              </c:strCache>
            </c:strRef>
          </c:tx>
          <c:cat>
            <c:numRef>
              <c:f>'36 - GASTOS ADMINISTRATIVOS'!$O$148:$S$148</c:f>
              <c:numCache>
                <c:formatCode>General</c:formatCode>
                <c:ptCount val="5"/>
                <c:pt idx="0" formatCode="_(* #,##0_);_(* \(#,##0\);_(* &quot;-&quot;??_);_(@_)">
                  <c:v>2013</c:v>
                </c:pt>
                <c:pt idx="1">
                  <c:v>2014</c:v>
                </c:pt>
                <c:pt idx="2" formatCode="_(* #,##0_);_(* \(#,##0\);_(* &quot;-&quot;??_);_(@_)">
                  <c:v>2015</c:v>
                </c:pt>
                <c:pt idx="3">
                  <c:v>2016</c:v>
                </c:pt>
                <c:pt idx="4" formatCode="_(* #,##0_);_(* \(#,##0\);_(* &quot;-&quot;??_);_(@_)">
                  <c:v>2017</c:v>
                </c:pt>
              </c:numCache>
            </c:numRef>
          </c:cat>
          <c:val>
            <c:numRef>
              <c:f>'36 - GASTOS ADMINISTRATIVOS'!$O$149:$S$149</c:f>
              <c:numCache>
                <c:formatCode>_(* #,##0_);_(* \(#,##0\);_(* "-"??_);_(@_)</c:formatCode>
                <c:ptCount val="5"/>
                <c:pt idx="0">
                  <c:v>357517.49055310519</c:v>
                </c:pt>
                <c:pt idx="1">
                  <c:v>368243.01526969828</c:v>
                </c:pt>
                <c:pt idx="2">
                  <c:v>379201.31372778921</c:v>
                </c:pt>
                <c:pt idx="3">
                  <c:v>390669.01489962294</c:v>
                </c:pt>
                <c:pt idx="4">
                  <c:v>402389.08534661162</c:v>
                </c:pt>
              </c:numCache>
            </c:numRef>
          </c:val>
        </c:ser>
        <c:ser>
          <c:idx val="1"/>
          <c:order val="1"/>
          <c:tx>
            <c:strRef>
              <c:f>'36 - GASTOS ADMINISTRATIVOS'!$N$150</c:f>
              <c:strCache>
                <c:ptCount val="1"/>
                <c:pt idx="0">
                  <c:v>Operativos</c:v>
                </c:pt>
              </c:strCache>
            </c:strRef>
          </c:tx>
          <c:cat>
            <c:numRef>
              <c:f>'36 - GASTOS ADMINISTRATIVOS'!$O$148:$S$148</c:f>
              <c:numCache>
                <c:formatCode>General</c:formatCode>
                <c:ptCount val="5"/>
                <c:pt idx="0" formatCode="_(* #,##0_);_(* \(#,##0\);_(* &quot;-&quot;??_);_(@_)">
                  <c:v>2013</c:v>
                </c:pt>
                <c:pt idx="1">
                  <c:v>2014</c:v>
                </c:pt>
                <c:pt idx="2" formatCode="_(* #,##0_);_(* \(#,##0\);_(* &quot;-&quot;??_);_(@_)">
                  <c:v>2015</c:v>
                </c:pt>
                <c:pt idx="3">
                  <c:v>2016</c:v>
                </c:pt>
                <c:pt idx="4" formatCode="_(* #,##0_);_(* \(#,##0\);_(* &quot;-&quot;??_);_(@_)">
                  <c:v>2017</c:v>
                </c:pt>
              </c:numCache>
            </c:numRef>
          </c:cat>
          <c:val>
            <c:numRef>
              <c:f>'36 - GASTOS ADMINISTRATIVOS'!$O$150:$S$150</c:f>
              <c:numCache>
                <c:formatCode>_(* #,##0_);_(* \(#,##0\);_(* "-"??_);_(@_)</c:formatCode>
                <c:ptCount val="5"/>
                <c:pt idx="0">
                  <c:v>1605384.5002568956</c:v>
                </c:pt>
                <c:pt idx="1">
                  <c:v>1605384.5002568956</c:v>
                </c:pt>
                <c:pt idx="2">
                  <c:v>1652557.2352646026</c:v>
                </c:pt>
                <c:pt idx="3">
                  <c:v>1753197.970892217</c:v>
                </c:pt>
                <c:pt idx="4">
                  <c:v>1805793.9100189835</c:v>
                </c:pt>
              </c:numCache>
            </c:numRef>
          </c:val>
        </c:ser>
        <c:dLbls>
          <c:showVal val="1"/>
        </c:dLbls>
        <c:shape val="box"/>
        <c:axId val="130634880"/>
        <c:axId val="130636416"/>
        <c:axId val="0"/>
      </c:bar3DChart>
      <c:catAx>
        <c:axId val="130634880"/>
        <c:scaling>
          <c:orientation val="minMax"/>
        </c:scaling>
        <c:axPos val="l"/>
        <c:numFmt formatCode="_(* #,##0_);_(* \(#,##0\);_(* &quot;-&quot;??_);_(@_)" sourceLinked="1"/>
        <c:majorTickMark val="none"/>
        <c:tickLblPos val="nextTo"/>
        <c:crossAx val="130636416"/>
        <c:crosses val="autoZero"/>
        <c:auto val="1"/>
        <c:lblAlgn val="ctr"/>
        <c:lblOffset val="100"/>
      </c:catAx>
      <c:valAx>
        <c:axId val="130636416"/>
        <c:scaling>
          <c:orientation val="minMax"/>
        </c:scaling>
        <c:delete val="1"/>
        <c:axPos val="b"/>
        <c:numFmt formatCode="_(* #,##0_);_(* \(#,##0\);_(* &quot;-&quot;??_);_(@_)" sourceLinked="1"/>
        <c:majorTickMark val="none"/>
        <c:tickLblPos val="none"/>
        <c:crossAx val="130634880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43296</xdr:colOff>
      <xdr:row>158</xdr:row>
      <xdr:rowOff>122093</xdr:rowOff>
    </xdr:from>
    <xdr:to>
      <xdr:col>19</xdr:col>
      <xdr:colOff>848591</xdr:colOff>
      <xdr:row>175</xdr:row>
      <xdr:rowOff>68407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1627909</xdr:colOff>
      <xdr:row>178</xdr:row>
      <xdr:rowOff>44160</xdr:rowOff>
    </xdr:from>
    <xdr:to>
      <xdr:col>19</xdr:col>
      <xdr:colOff>614796</xdr:colOff>
      <xdr:row>194</xdr:row>
      <xdr:rowOff>154997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91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635000</xdr:colOff>
      <xdr:row>151</xdr:row>
      <xdr:rowOff>132556</xdr:rowOff>
    </xdr:from>
    <xdr:to>
      <xdr:col>19</xdr:col>
      <xdr:colOff>785812</xdr:colOff>
      <xdr:row>171</xdr:row>
      <xdr:rowOff>18256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_Pte_Nal/Plan_fciero_2014/Proy_ppto_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AMA_2013/Hosp_Pte_Nal/Plan_sanam_fisc_fciero-PSFF/CUADROS%20PSFF%20HOSPITAL%20INTEGRADO%20SAN%20ANTONIO%20DE%20PUENTE%20NACIONAL/CUADROS%20PSFF%20ESE%20%203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jec_ing_SEPt_2013"/>
      <sheetName val="Plan_financiero"/>
      <sheetName val="PPto_ing_2014"/>
      <sheetName val="ppto_gtos_2014"/>
      <sheetName val="liq_personal"/>
      <sheetName val="PERS_OPS"/>
      <sheetName val="EJEC_GTO_SEPT 30"/>
      <sheetName val="Hoja6"/>
      <sheetName val="ejec_ing_3112_2011"/>
      <sheetName val="Hoja2"/>
      <sheetName val="Personal_planta"/>
    </sheetNames>
    <sheetDataSet>
      <sheetData sheetId="0"/>
      <sheetData sheetId="1"/>
      <sheetData sheetId="2">
        <row r="87">
          <cell r="D87">
            <v>2288189264.8144002</v>
          </cell>
        </row>
      </sheetData>
      <sheetData sheetId="3"/>
      <sheetData sheetId="4">
        <row r="11">
          <cell r="E11">
            <v>6203651.9040000001</v>
          </cell>
          <cell r="R11">
            <v>5955505.8278399995</v>
          </cell>
          <cell r="S11">
            <v>9305477.8560000006</v>
          </cell>
          <cell r="T11">
            <v>3885967.5526656006</v>
          </cell>
          <cell r="U11">
            <v>2233314.6854399997</v>
          </cell>
          <cell r="V11">
            <v>1488876.4569599999</v>
          </cell>
          <cell r="W11">
            <v>2977752.9139199997</v>
          </cell>
          <cell r="X11">
            <v>7537365.2618333343</v>
          </cell>
          <cell r="Z11">
            <v>6957567.9340000004</v>
          </cell>
          <cell r="AA11">
            <v>2843340.4560000002</v>
          </cell>
          <cell r="AC11">
            <v>6203651.9040000001</v>
          </cell>
        </row>
        <row r="16">
          <cell r="E16">
            <v>3644555.2</v>
          </cell>
          <cell r="F16">
            <v>211500</v>
          </cell>
          <cell r="G16">
            <v>131742</v>
          </cell>
          <cell r="R16">
            <v>3828285.3120000004</v>
          </cell>
          <cell r="S16">
            <v>5981695.8000000007</v>
          </cell>
          <cell r="T16">
            <v>249795.61660800001</v>
          </cell>
          <cell r="U16">
            <v>1435606.9920000001</v>
          </cell>
          <cell r="V16">
            <v>957071.3280000001</v>
          </cell>
          <cell r="W16">
            <v>1914142.6560000002</v>
          </cell>
          <cell r="X16">
            <v>4816523.9429398142</v>
          </cell>
          <cell r="Z16">
            <v>4129183.3319444447</v>
          </cell>
          <cell r="AA16">
            <v>1827740.3833333333</v>
          </cell>
          <cell r="AC16">
            <v>3987797.2</v>
          </cell>
        </row>
        <row r="20">
          <cell r="R20">
            <v>2958459.8784000003</v>
          </cell>
          <cell r="S20">
            <v>4622593.5600000005</v>
          </cell>
          <cell r="X20">
            <v>3744265.1154398145</v>
          </cell>
        </row>
        <row r="21">
          <cell r="R21">
            <v>2418466.2528000004</v>
          </cell>
          <cell r="S21">
            <v>3778853.5200000005</v>
          </cell>
          <cell r="X21">
            <v>3060842.1933796299</v>
          </cell>
        </row>
        <row r="24">
          <cell r="R24">
            <v>1718782.5407999998</v>
          </cell>
          <cell r="S24">
            <v>2685597.7199999997</v>
          </cell>
          <cell r="X24">
            <v>2175313.4309953703</v>
          </cell>
        </row>
        <row r="27">
          <cell r="R27">
            <v>1408813.2864000001</v>
          </cell>
          <cell r="S27">
            <v>2201270.7600000002</v>
          </cell>
          <cell r="X27">
            <v>1783012.3304861113</v>
          </cell>
        </row>
        <row r="28">
          <cell r="R28">
            <v>1408813.2864000001</v>
          </cell>
          <cell r="S28">
            <v>2201270.7600000002</v>
          </cell>
          <cell r="X28">
            <v>1783012.3304861113</v>
          </cell>
        </row>
        <row r="29">
          <cell r="R29">
            <v>1166325.888</v>
          </cell>
          <cell r="S29">
            <v>1822384.2000000002</v>
          </cell>
          <cell r="X29">
            <v>1476117.1403935186</v>
          </cell>
        </row>
        <row r="30">
          <cell r="R30">
            <v>1144700.0064000001</v>
          </cell>
          <cell r="S30">
            <v>1788593.7600000002</v>
          </cell>
          <cell r="X30">
            <v>1439212.6447222224</v>
          </cell>
        </row>
        <row r="31">
          <cell r="R31">
            <v>1228768.2816000001</v>
          </cell>
          <cell r="S31">
            <v>1919950.44</v>
          </cell>
          <cell r="X31">
            <v>1545610.5419675927</v>
          </cell>
        </row>
        <row r="32">
          <cell r="R32">
            <v>1144703.0016000001</v>
          </cell>
          <cell r="S32">
            <v>1788598.44</v>
          </cell>
          <cell r="X32">
            <v>1439216.4354861111</v>
          </cell>
        </row>
        <row r="33">
          <cell r="E33">
            <v>14862833.440000001</v>
          </cell>
          <cell r="F33">
            <v>211500</v>
          </cell>
          <cell r="G33">
            <v>131742</v>
          </cell>
          <cell r="T33">
            <v>952508.56556160003</v>
          </cell>
          <cell r="U33">
            <v>5474187.158400001</v>
          </cell>
          <cell r="V33">
            <v>3649458.1056000004</v>
          </cell>
          <cell r="W33">
            <v>7298916.2112000007</v>
          </cell>
          <cell r="Z33">
            <v>16710793.996944444</v>
          </cell>
          <cell r="AA33">
            <v>6969451.2433333322</v>
          </cell>
          <cell r="AC33">
            <v>15206075.440000001</v>
          </cell>
        </row>
        <row r="38">
          <cell r="R38">
            <v>1718782.5407999998</v>
          </cell>
        </row>
        <row r="41">
          <cell r="R41">
            <v>1408813.2864000001</v>
          </cell>
        </row>
        <row r="42">
          <cell r="R42">
            <v>1228768.2816000001</v>
          </cell>
        </row>
        <row r="43">
          <cell r="E43">
            <v>4423465.28</v>
          </cell>
          <cell r="F43">
            <v>70500</v>
          </cell>
          <cell r="G43">
            <v>43914</v>
          </cell>
          <cell r="S43">
            <v>6806818.9199999999</v>
          </cell>
          <cell r="T43">
            <v>284252.75809919997</v>
          </cell>
          <cell r="U43">
            <v>1633636.5408000001</v>
          </cell>
          <cell r="V43">
            <v>1089091.0272000001</v>
          </cell>
          <cell r="W43">
            <v>2178182.0544000003</v>
          </cell>
          <cell r="X43">
            <v>5503936.3034490738</v>
          </cell>
          <cell r="Z43">
            <v>4974943.6647222228</v>
          </cell>
          <cell r="AA43">
            <v>2079861.3366666669</v>
          </cell>
          <cell r="AC43">
            <v>4537879.28</v>
          </cell>
        </row>
      </sheetData>
      <sheetData sheetId="5">
        <row r="19">
          <cell r="G19">
            <v>123264000</v>
          </cell>
        </row>
        <row r="20">
          <cell r="G20">
            <v>158414400</v>
          </cell>
        </row>
        <row r="21">
          <cell r="G21">
            <v>67200000</v>
          </cell>
        </row>
        <row r="22">
          <cell r="G22">
            <v>30000000</v>
          </cell>
        </row>
        <row r="23">
          <cell r="G23">
            <v>26400000</v>
          </cell>
        </row>
        <row r="24">
          <cell r="G24">
            <v>24000000</v>
          </cell>
        </row>
        <row r="25">
          <cell r="G25">
            <v>18000000</v>
          </cell>
        </row>
        <row r="26">
          <cell r="G26">
            <v>11369280</v>
          </cell>
        </row>
        <row r="27">
          <cell r="G27">
            <v>10857600</v>
          </cell>
        </row>
        <row r="28">
          <cell r="G28">
            <v>9984000</v>
          </cell>
        </row>
        <row r="29">
          <cell r="G29">
            <v>8736000</v>
          </cell>
        </row>
        <row r="38">
          <cell r="G38">
            <v>34944000</v>
          </cell>
        </row>
        <row r="39">
          <cell r="G39">
            <v>21353280</v>
          </cell>
        </row>
        <row r="40">
          <cell r="G40">
            <v>9984000</v>
          </cell>
        </row>
        <row r="41">
          <cell r="G41">
            <v>10857600</v>
          </cell>
        </row>
        <row r="42">
          <cell r="G42">
            <v>8424000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36 - GASTOS-COSTOS"/>
    </sheetNames>
    <sheetDataSet>
      <sheetData sheetId="0" refreshError="1">
        <row r="18">
          <cell r="F18">
            <v>83069</v>
          </cell>
          <cell r="G18">
            <v>565317</v>
          </cell>
          <cell r="H18">
            <v>101185</v>
          </cell>
          <cell r="I18">
            <v>573207</v>
          </cell>
          <cell r="J18">
            <v>104349</v>
          </cell>
          <cell r="K18">
            <v>451971</v>
          </cell>
          <cell r="L18">
            <v>108205</v>
          </cell>
          <cell r="M18">
            <v>389226</v>
          </cell>
          <cell r="N18">
            <v>110984</v>
          </cell>
          <cell r="O18">
            <v>382665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7123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F21">
            <v>0</v>
          </cell>
          <cell r="G21">
            <v>6089</v>
          </cell>
          <cell r="H21">
            <v>0</v>
          </cell>
          <cell r="I21">
            <v>8374</v>
          </cell>
          <cell r="J21">
            <v>0</v>
          </cell>
          <cell r="K21">
            <v>4945</v>
          </cell>
          <cell r="L21">
            <v>0</v>
          </cell>
          <cell r="M21">
            <v>5473</v>
          </cell>
          <cell r="N21">
            <v>0</v>
          </cell>
          <cell r="O21">
            <v>5742</v>
          </cell>
        </row>
        <row r="22">
          <cell r="F22">
            <v>0</v>
          </cell>
          <cell r="G22">
            <v>5165</v>
          </cell>
          <cell r="H22">
            <v>735</v>
          </cell>
          <cell r="I22">
            <v>5841</v>
          </cell>
          <cell r="J22">
            <v>1577</v>
          </cell>
          <cell r="K22">
            <v>4910</v>
          </cell>
          <cell r="L22">
            <v>1589</v>
          </cell>
          <cell r="M22">
            <v>5277</v>
          </cell>
          <cell r="N22">
            <v>1607</v>
          </cell>
          <cell r="O22">
            <v>5358</v>
          </cell>
        </row>
        <row r="23">
          <cell r="F23">
            <v>0</v>
          </cell>
          <cell r="G23">
            <v>0</v>
          </cell>
          <cell r="H23">
            <v>3475</v>
          </cell>
          <cell r="I23">
            <v>8501</v>
          </cell>
          <cell r="J23">
            <v>2671</v>
          </cell>
          <cell r="K23">
            <v>11682</v>
          </cell>
          <cell r="L23">
            <v>3541</v>
          </cell>
          <cell r="M23">
            <v>10237</v>
          </cell>
          <cell r="N23">
            <v>3745</v>
          </cell>
          <cell r="O23">
            <v>10221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F25">
            <v>0</v>
          </cell>
          <cell r="G25">
            <v>0</v>
          </cell>
          <cell r="H25">
            <v>7158</v>
          </cell>
          <cell r="I25">
            <v>18315</v>
          </cell>
          <cell r="J25">
            <v>4691</v>
          </cell>
          <cell r="K25">
            <v>22521</v>
          </cell>
          <cell r="L25">
            <v>4711</v>
          </cell>
          <cell r="M25">
            <v>19374</v>
          </cell>
          <cell r="N25">
            <v>4962</v>
          </cell>
          <cell r="O25">
            <v>19412</v>
          </cell>
        </row>
        <row r="26">
          <cell r="F26">
            <v>0</v>
          </cell>
          <cell r="G26">
            <v>13480</v>
          </cell>
          <cell r="H26">
            <v>8529</v>
          </cell>
          <cell r="I26">
            <v>21504</v>
          </cell>
          <cell r="J26">
            <v>9603</v>
          </cell>
          <cell r="K26">
            <v>72370</v>
          </cell>
          <cell r="L26">
            <v>10132</v>
          </cell>
          <cell r="M26">
            <v>36540</v>
          </cell>
          <cell r="N26">
            <v>10388</v>
          </cell>
          <cell r="O26">
            <v>35997</v>
          </cell>
        </row>
        <row r="27">
          <cell r="F27">
            <v>0</v>
          </cell>
          <cell r="G27">
            <v>7281</v>
          </cell>
          <cell r="H27">
            <v>4913</v>
          </cell>
          <cell r="I27">
            <v>14352</v>
          </cell>
          <cell r="J27">
            <v>3250</v>
          </cell>
          <cell r="K27">
            <v>232202</v>
          </cell>
          <cell r="L27">
            <v>4687</v>
          </cell>
          <cell r="M27">
            <v>21489</v>
          </cell>
          <cell r="N27">
            <v>10388</v>
          </cell>
          <cell r="O27">
            <v>20634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F29">
            <v>0</v>
          </cell>
          <cell r="G29">
            <v>296</v>
          </cell>
          <cell r="H29">
            <v>0</v>
          </cell>
          <cell r="I29">
            <v>291</v>
          </cell>
          <cell r="J29">
            <v>0</v>
          </cell>
          <cell r="K29">
            <v>319</v>
          </cell>
          <cell r="L29">
            <v>0</v>
          </cell>
          <cell r="M29">
            <v>385</v>
          </cell>
          <cell r="N29">
            <v>0</v>
          </cell>
          <cell r="O29">
            <v>313</v>
          </cell>
        </row>
        <row r="30">
          <cell r="F30">
            <v>863</v>
          </cell>
          <cell r="G30">
            <v>2051</v>
          </cell>
          <cell r="H30">
            <v>2062</v>
          </cell>
          <cell r="I30">
            <v>6419</v>
          </cell>
          <cell r="J30">
            <v>0</v>
          </cell>
          <cell r="K30">
            <v>0</v>
          </cell>
          <cell r="L30">
            <v>963</v>
          </cell>
          <cell r="M30">
            <v>1301</v>
          </cell>
          <cell r="N30">
            <v>1127</v>
          </cell>
          <cell r="O30">
            <v>1006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F40">
            <v>214</v>
          </cell>
          <cell r="G40">
            <v>1605</v>
          </cell>
          <cell r="H40">
            <v>786</v>
          </cell>
          <cell r="I40">
            <v>2646</v>
          </cell>
          <cell r="J40">
            <v>2674</v>
          </cell>
          <cell r="K40">
            <v>11682</v>
          </cell>
          <cell r="L40">
            <v>521</v>
          </cell>
          <cell r="M40">
            <v>1679</v>
          </cell>
          <cell r="N40">
            <v>635</v>
          </cell>
          <cell r="O40">
            <v>1734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F47">
            <v>52108</v>
          </cell>
          <cell r="G47">
            <v>130339</v>
          </cell>
          <cell r="H47">
            <v>57008</v>
          </cell>
          <cell r="I47">
            <v>149934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F49">
            <v>28927</v>
          </cell>
          <cell r="G49">
            <v>70025</v>
          </cell>
          <cell r="H49">
            <v>79578</v>
          </cell>
          <cell r="I49">
            <v>165321</v>
          </cell>
          <cell r="J49">
            <v>77572</v>
          </cell>
          <cell r="K49">
            <v>259600</v>
          </cell>
          <cell r="L49">
            <v>38996</v>
          </cell>
          <cell r="M49">
            <v>29580</v>
          </cell>
          <cell r="N49">
            <v>111568</v>
          </cell>
          <cell r="O49">
            <v>44500</v>
          </cell>
        </row>
        <row r="50">
          <cell r="F50">
            <v>14760</v>
          </cell>
          <cell r="G50">
            <v>0</v>
          </cell>
          <cell r="H50">
            <v>7236</v>
          </cell>
          <cell r="I50">
            <v>0</v>
          </cell>
          <cell r="J50">
            <v>46971</v>
          </cell>
          <cell r="K50">
            <v>135692</v>
          </cell>
          <cell r="L50">
            <v>79391</v>
          </cell>
          <cell r="M50">
            <v>423117</v>
          </cell>
          <cell r="N50">
            <v>82013</v>
          </cell>
          <cell r="O50">
            <v>463922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F53">
            <v>12306</v>
          </cell>
          <cell r="G53">
            <v>56790</v>
          </cell>
          <cell r="H53">
            <v>8898</v>
          </cell>
          <cell r="I53">
            <v>55188</v>
          </cell>
          <cell r="J53">
            <v>12878</v>
          </cell>
          <cell r="K53">
            <v>59122</v>
          </cell>
          <cell r="L53">
            <v>10609</v>
          </cell>
          <cell r="M53">
            <v>49584</v>
          </cell>
          <cell r="N53">
            <v>11285</v>
          </cell>
          <cell r="O53">
            <v>59128</v>
          </cell>
        </row>
        <row r="54">
          <cell r="F54">
            <v>3370</v>
          </cell>
          <cell r="G54">
            <v>26316</v>
          </cell>
          <cell r="H54">
            <v>2641</v>
          </cell>
          <cell r="I54">
            <v>25120</v>
          </cell>
          <cell r="J54">
            <v>0</v>
          </cell>
          <cell r="K54">
            <v>25296</v>
          </cell>
          <cell r="L54">
            <v>13221</v>
          </cell>
          <cell r="M54">
            <v>64134</v>
          </cell>
          <cell r="N54">
            <v>8531</v>
          </cell>
          <cell r="O54">
            <v>57085</v>
          </cell>
        </row>
        <row r="55">
          <cell r="F55">
            <v>5953</v>
          </cell>
          <cell r="G55">
            <v>20190</v>
          </cell>
          <cell r="H55">
            <v>5401</v>
          </cell>
          <cell r="I55">
            <v>17464</v>
          </cell>
          <cell r="J55">
            <v>2874</v>
          </cell>
          <cell r="K55">
            <v>21178</v>
          </cell>
          <cell r="L55">
            <v>9298</v>
          </cell>
          <cell r="M55">
            <v>45428</v>
          </cell>
          <cell r="N55">
            <v>7275</v>
          </cell>
          <cell r="O55">
            <v>39204</v>
          </cell>
        </row>
        <row r="56">
          <cell r="F56">
            <v>5015</v>
          </cell>
          <cell r="G56">
            <v>13026</v>
          </cell>
          <cell r="H56">
            <v>3099</v>
          </cell>
          <cell r="I56">
            <v>14188</v>
          </cell>
          <cell r="J56">
            <v>1237</v>
          </cell>
          <cell r="K56">
            <v>13757</v>
          </cell>
          <cell r="L56">
            <v>571</v>
          </cell>
          <cell r="M56">
            <v>13019</v>
          </cell>
          <cell r="N56">
            <v>2792</v>
          </cell>
          <cell r="O56">
            <v>10529</v>
          </cell>
        </row>
        <row r="57">
          <cell r="F57">
            <v>4320</v>
          </cell>
          <cell r="G57">
            <v>22926</v>
          </cell>
          <cell r="H57">
            <v>7665</v>
          </cell>
          <cell r="I57">
            <v>50505</v>
          </cell>
          <cell r="J57">
            <v>4093</v>
          </cell>
          <cell r="K57">
            <v>17376</v>
          </cell>
          <cell r="L57">
            <v>4264</v>
          </cell>
          <cell r="M57">
            <v>15248</v>
          </cell>
          <cell r="N57">
            <v>4442</v>
          </cell>
          <cell r="O57">
            <v>16776</v>
          </cell>
        </row>
        <row r="58">
          <cell r="F58">
            <v>2860</v>
          </cell>
          <cell r="G58">
            <v>29316</v>
          </cell>
          <cell r="H58">
            <v>0</v>
          </cell>
          <cell r="I58">
            <v>0</v>
          </cell>
          <cell r="J58">
            <v>3073</v>
          </cell>
          <cell r="K58">
            <v>109294</v>
          </cell>
          <cell r="L58">
            <v>3198</v>
          </cell>
          <cell r="M58">
            <v>11436</v>
          </cell>
          <cell r="N58">
            <v>3331</v>
          </cell>
          <cell r="O58">
            <v>12585</v>
          </cell>
        </row>
        <row r="59">
          <cell r="F59">
            <v>1772</v>
          </cell>
          <cell r="G59">
            <v>12665</v>
          </cell>
          <cell r="H59">
            <v>0</v>
          </cell>
          <cell r="I59">
            <v>0</v>
          </cell>
          <cell r="J59">
            <v>2051</v>
          </cell>
          <cell r="K59">
            <v>8706</v>
          </cell>
          <cell r="L59">
            <v>2132</v>
          </cell>
          <cell r="M59">
            <v>7598</v>
          </cell>
          <cell r="N59">
            <v>2396</v>
          </cell>
          <cell r="O59">
            <v>8208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F63">
            <v>0</v>
          </cell>
          <cell r="G63">
            <v>0</v>
          </cell>
          <cell r="H63">
            <v>219</v>
          </cell>
          <cell r="I63">
            <v>219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F65">
            <v>0</v>
          </cell>
          <cell r="G65">
            <v>333332</v>
          </cell>
          <cell r="H65">
            <v>0</v>
          </cell>
          <cell r="I65">
            <v>128943</v>
          </cell>
          <cell r="J65">
            <v>0</v>
          </cell>
          <cell r="K65">
            <v>69615</v>
          </cell>
          <cell r="L65">
            <v>0</v>
          </cell>
          <cell r="M65">
            <v>5454</v>
          </cell>
          <cell r="N65">
            <v>0</v>
          </cell>
          <cell r="O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1844</v>
          </cell>
          <cell r="M69">
            <v>1844</v>
          </cell>
          <cell r="N69">
            <v>0</v>
          </cell>
          <cell r="O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1662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2352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F72">
            <v>3441</v>
          </cell>
          <cell r="G72">
            <v>8394</v>
          </cell>
          <cell r="H72">
            <v>5558</v>
          </cell>
          <cell r="I72">
            <v>5138</v>
          </cell>
          <cell r="J72">
            <v>6284</v>
          </cell>
          <cell r="K72">
            <v>522</v>
          </cell>
          <cell r="L72">
            <v>8743</v>
          </cell>
          <cell r="M72">
            <v>4877</v>
          </cell>
          <cell r="N72">
            <v>7455</v>
          </cell>
          <cell r="O72">
            <v>5723</v>
          </cell>
        </row>
        <row r="73">
          <cell r="F73">
            <v>159</v>
          </cell>
          <cell r="G73">
            <v>3329</v>
          </cell>
          <cell r="H73">
            <v>2686</v>
          </cell>
          <cell r="I73">
            <v>767</v>
          </cell>
          <cell r="J73">
            <v>3621</v>
          </cell>
          <cell r="K73">
            <v>5270</v>
          </cell>
          <cell r="L73">
            <v>3567</v>
          </cell>
          <cell r="M73">
            <v>6010</v>
          </cell>
          <cell r="N73">
            <v>4986</v>
          </cell>
          <cell r="O73">
            <v>4890</v>
          </cell>
        </row>
        <row r="74">
          <cell r="F74">
            <v>1942</v>
          </cell>
          <cell r="G74">
            <v>6313</v>
          </cell>
          <cell r="H74">
            <v>8705</v>
          </cell>
          <cell r="I74">
            <v>10184</v>
          </cell>
          <cell r="J74">
            <v>2016</v>
          </cell>
          <cell r="K74">
            <v>7222</v>
          </cell>
          <cell r="L74">
            <v>4098</v>
          </cell>
          <cell r="M74">
            <v>5406</v>
          </cell>
          <cell r="N74">
            <v>3862</v>
          </cell>
          <cell r="O74">
            <v>11193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9">
          <cell r="F79">
            <v>19792</v>
          </cell>
          <cell r="G79">
            <v>40046</v>
          </cell>
          <cell r="H79">
            <v>10799</v>
          </cell>
          <cell r="I79">
            <v>26906</v>
          </cell>
          <cell r="J79">
            <v>8859</v>
          </cell>
          <cell r="K79">
            <v>30716</v>
          </cell>
          <cell r="L79">
            <v>27612</v>
          </cell>
          <cell r="M79">
            <v>69621</v>
          </cell>
          <cell r="N79">
            <v>26109</v>
          </cell>
          <cell r="O79">
            <v>93082</v>
          </cell>
        </row>
        <row r="80">
          <cell r="F80">
            <v>0</v>
          </cell>
          <cell r="G80">
            <v>28327</v>
          </cell>
          <cell r="H80">
            <v>0</v>
          </cell>
          <cell r="I80">
            <v>40234</v>
          </cell>
          <cell r="J80">
            <v>0</v>
          </cell>
          <cell r="K80">
            <v>40558</v>
          </cell>
          <cell r="L80">
            <v>0</v>
          </cell>
          <cell r="M80">
            <v>39892</v>
          </cell>
          <cell r="N80">
            <v>0</v>
          </cell>
          <cell r="O80">
            <v>33736</v>
          </cell>
        </row>
        <row r="81">
          <cell r="F81">
            <v>6067</v>
          </cell>
          <cell r="G81">
            <v>16070</v>
          </cell>
          <cell r="H81">
            <v>14690</v>
          </cell>
          <cell r="I81">
            <v>9891</v>
          </cell>
          <cell r="J81">
            <v>6049</v>
          </cell>
          <cell r="K81">
            <v>21906</v>
          </cell>
          <cell r="L81">
            <v>10656</v>
          </cell>
          <cell r="M81">
            <v>19357</v>
          </cell>
          <cell r="N81">
            <v>13729</v>
          </cell>
          <cell r="O81">
            <v>24674</v>
          </cell>
        </row>
        <row r="83">
          <cell r="F83">
            <v>0</v>
          </cell>
          <cell r="G83">
            <v>23264</v>
          </cell>
          <cell r="H83">
            <v>4484</v>
          </cell>
          <cell r="I83">
            <v>19733</v>
          </cell>
          <cell r="J83">
            <v>548</v>
          </cell>
          <cell r="K83">
            <v>15883</v>
          </cell>
          <cell r="L83">
            <v>401</v>
          </cell>
          <cell r="M83">
            <v>12313</v>
          </cell>
          <cell r="N83">
            <v>3913</v>
          </cell>
          <cell r="O83">
            <v>20067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6">
          <cell r="F86">
            <v>2858</v>
          </cell>
          <cell r="G86">
            <v>5868</v>
          </cell>
          <cell r="H86">
            <v>4248</v>
          </cell>
          <cell r="I86">
            <v>5565</v>
          </cell>
          <cell r="J86">
            <v>3574</v>
          </cell>
          <cell r="K86">
            <v>5551</v>
          </cell>
          <cell r="L86">
            <v>1800</v>
          </cell>
          <cell r="M86">
            <v>6875</v>
          </cell>
          <cell r="N86">
            <v>2000</v>
          </cell>
          <cell r="O86">
            <v>6830</v>
          </cell>
        </row>
        <row r="87">
          <cell r="F87">
            <v>2858</v>
          </cell>
          <cell r="G87">
            <v>5868</v>
          </cell>
          <cell r="H87">
            <v>4248</v>
          </cell>
          <cell r="I87">
            <v>5565</v>
          </cell>
          <cell r="J87">
            <v>3574</v>
          </cell>
          <cell r="K87">
            <v>5551</v>
          </cell>
          <cell r="L87">
            <v>1800</v>
          </cell>
          <cell r="M87">
            <v>6875</v>
          </cell>
          <cell r="N87">
            <v>2000</v>
          </cell>
          <cell r="O87">
            <v>6830</v>
          </cell>
        </row>
        <row r="88">
          <cell r="F88">
            <v>2858</v>
          </cell>
          <cell r="G88">
            <v>5868</v>
          </cell>
          <cell r="H88">
            <v>4248</v>
          </cell>
          <cell r="I88">
            <v>5565</v>
          </cell>
          <cell r="J88">
            <v>3574</v>
          </cell>
          <cell r="K88">
            <v>5551</v>
          </cell>
          <cell r="L88">
            <v>1800</v>
          </cell>
          <cell r="M88">
            <v>6875</v>
          </cell>
          <cell r="N88">
            <v>2000</v>
          </cell>
          <cell r="O88">
            <v>6830</v>
          </cell>
        </row>
        <row r="89">
          <cell r="F89">
            <v>2858</v>
          </cell>
          <cell r="G89">
            <v>5868</v>
          </cell>
          <cell r="H89">
            <v>4248</v>
          </cell>
          <cell r="I89">
            <v>5565</v>
          </cell>
          <cell r="J89">
            <v>3574</v>
          </cell>
          <cell r="K89">
            <v>5551</v>
          </cell>
          <cell r="L89">
            <v>1800</v>
          </cell>
          <cell r="M89">
            <v>6875</v>
          </cell>
          <cell r="N89">
            <v>2000</v>
          </cell>
          <cell r="O89">
            <v>6830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F91">
            <v>0</v>
          </cell>
          <cell r="G91">
            <v>0</v>
          </cell>
          <cell r="H91">
            <v>1096</v>
          </cell>
          <cell r="I91">
            <v>0</v>
          </cell>
          <cell r="J91">
            <v>1510</v>
          </cell>
          <cell r="K91">
            <v>1510</v>
          </cell>
          <cell r="L91">
            <v>2943</v>
          </cell>
          <cell r="M91">
            <v>2943</v>
          </cell>
          <cell r="N91">
            <v>3630</v>
          </cell>
          <cell r="O91">
            <v>3630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F98">
            <v>0</v>
          </cell>
          <cell r="H98">
            <v>137199</v>
          </cell>
          <cell r="I98">
            <v>0</v>
          </cell>
          <cell r="J98">
            <v>0</v>
          </cell>
          <cell r="K98">
            <v>0</v>
          </cell>
          <cell r="L98">
            <v>24635</v>
          </cell>
          <cell r="M98">
            <v>24635</v>
          </cell>
          <cell r="O98">
            <v>400480</v>
          </cell>
        </row>
        <row r="99">
          <cell r="F99">
            <v>0</v>
          </cell>
          <cell r="H99">
            <v>4385</v>
          </cell>
          <cell r="I99">
            <v>6856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1085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4958</v>
          </cell>
          <cell r="N100">
            <v>0</v>
          </cell>
          <cell r="O100">
            <v>8667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7">
          <cell r="F107">
            <v>0</v>
          </cell>
          <cell r="H107">
            <v>112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F108">
            <v>0</v>
          </cell>
          <cell r="H108">
            <v>822</v>
          </cell>
          <cell r="I108">
            <v>0</v>
          </cell>
          <cell r="J108">
            <v>969</v>
          </cell>
          <cell r="K108">
            <v>0</v>
          </cell>
          <cell r="L108">
            <v>581</v>
          </cell>
          <cell r="M108">
            <v>0</v>
          </cell>
          <cell r="N108">
            <v>887</v>
          </cell>
          <cell r="O108">
            <v>0</v>
          </cell>
        </row>
        <row r="109">
          <cell r="F109">
            <v>2907</v>
          </cell>
          <cell r="H109">
            <v>3746</v>
          </cell>
          <cell r="I109">
            <v>0</v>
          </cell>
          <cell r="J109">
            <v>2047</v>
          </cell>
          <cell r="K109">
            <v>0</v>
          </cell>
          <cell r="L109">
            <v>1865</v>
          </cell>
          <cell r="M109">
            <v>0</v>
          </cell>
          <cell r="N109">
            <v>1927</v>
          </cell>
          <cell r="O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2">
          <cell r="F112">
            <v>0</v>
          </cell>
          <cell r="H112">
            <v>0</v>
          </cell>
          <cell r="I112">
            <v>133200</v>
          </cell>
          <cell r="J112">
            <v>0</v>
          </cell>
          <cell r="K112">
            <v>88853</v>
          </cell>
          <cell r="L112">
            <v>0</v>
          </cell>
          <cell r="M112">
            <v>92957</v>
          </cell>
          <cell r="O112">
            <v>115183</v>
          </cell>
        </row>
        <row r="113">
          <cell r="F113">
            <v>0</v>
          </cell>
          <cell r="H113">
            <v>0</v>
          </cell>
          <cell r="I113">
            <v>33697</v>
          </cell>
          <cell r="J113">
            <v>0</v>
          </cell>
          <cell r="K113">
            <v>19318</v>
          </cell>
          <cell r="L113">
            <v>0</v>
          </cell>
          <cell r="M113">
            <v>32220</v>
          </cell>
          <cell r="O113">
            <v>25293</v>
          </cell>
        </row>
        <row r="114">
          <cell r="F114">
            <v>0</v>
          </cell>
          <cell r="H114">
            <v>0</v>
          </cell>
          <cell r="I114">
            <v>20610</v>
          </cell>
          <cell r="J114">
            <v>0</v>
          </cell>
          <cell r="K114">
            <v>11232</v>
          </cell>
          <cell r="L114">
            <v>0</v>
          </cell>
          <cell r="M114">
            <v>2556</v>
          </cell>
          <cell r="O114">
            <v>7435</v>
          </cell>
        </row>
        <row r="115">
          <cell r="F115">
            <v>0</v>
          </cell>
          <cell r="H115">
            <v>0</v>
          </cell>
          <cell r="I115">
            <v>10963</v>
          </cell>
          <cell r="J115">
            <v>0</v>
          </cell>
          <cell r="K115">
            <v>8596</v>
          </cell>
          <cell r="L115">
            <v>0</v>
          </cell>
          <cell r="M115">
            <v>8214</v>
          </cell>
          <cell r="O115">
            <v>8746</v>
          </cell>
        </row>
        <row r="116">
          <cell r="F116">
            <v>0</v>
          </cell>
          <cell r="H116">
            <v>0</v>
          </cell>
          <cell r="I116">
            <v>6687</v>
          </cell>
          <cell r="J116">
            <v>0</v>
          </cell>
          <cell r="K116">
            <v>67331</v>
          </cell>
          <cell r="L116">
            <v>0</v>
          </cell>
          <cell r="M116">
            <v>7706</v>
          </cell>
          <cell r="O116">
            <v>8399</v>
          </cell>
        </row>
        <row r="117">
          <cell r="F117">
            <v>0</v>
          </cell>
          <cell r="H117">
            <v>0</v>
          </cell>
          <cell r="I117">
            <v>4933</v>
          </cell>
          <cell r="J117">
            <v>0</v>
          </cell>
          <cell r="K117">
            <v>8896</v>
          </cell>
          <cell r="L117">
            <v>0</v>
          </cell>
          <cell r="M117">
            <v>6014</v>
          </cell>
          <cell r="O117">
            <v>11800</v>
          </cell>
        </row>
        <row r="118">
          <cell r="F118">
            <v>0</v>
          </cell>
          <cell r="H118">
            <v>0</v>
          </cell>
          <cell r="J118">
            <v>0</v>
          </cell>
          <cell r="L118">
            <v>0</v>
          </cell>
        </row>
        <row r="119">
          <cell r="F119">
            <v>0</v>
          </cell>
          <cell r="H119">
            <v>0</v>
          </cell>
          <cell r="J119">
            <v>0</v>
          </cell>
          <cell r="L119">
            <v>0</v>
          </cell>
        </row>
        <row r="120"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</row>
        <row r="122">
          <cell r="F122">
            <v>0</v>
          </cell>
          <cell r="H122">
            <v>0</v>
          </cell>
          <cell r="J122">
            <v>0</v>
          </cell>
          <cell r="L122">
            <v>0</v>
          </cell>
          <cell r="N122">
            <v>0</v>
          </cell>
        </row>
        <row r="123">
          <cell r="F123">
            <v>0</v>
          </cell>
          <cell r="H123">
            <v>0</v>
          </cell>
          <cell r="J123">
            <v>0</v>
          </cell>
          <cell r="L123">
            <v>0</v>
          </cell>
        </row>
        <row r="124">
          <cell r="F124">
            <v>0</v>
          </cell>
          <cell r="H124">
            <v>0</v>
          </cell>
          <cell r="J124">
            <v>0</v>
          </cell>
          <cell r="L124">
            <v>0</v>
          </cell>
        </row>
        <row r="125">
          <cell r="F125">
            <v>0</v>
          </cell>
          <cell r="H125">
            <v>0</v>
          </cell>
          <cell r="J125">
            <v>0</v>
          </cell>
          <cell r="L1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B1:E251"/>
  <sheetViews>
    <sheetView topLeftCell="A121" workbookViewId="0">
      <selection activeCell="G167" sqref="G167"/>
    </sheetView>
  </sheetViews>
  <sheetFormatPr baseColWidth="10" defaultColWidth="11.44140625" defaultRowHeight="14.4" outlineLevelCol="1"/>
  <cols>
    <col min="1" max="1" width="11.44140625" style="157"/>
    <col min="2" max="2" width="15.33203125" style="161" bestFit="1" customWidth="1"/>
    <col min="3" max="3" width="63.88671875" style="160" customWidth="1"/>
    <col min="4" max="4" width="17.33203125" style="159" hidden="1" customWidth="1" outlineLevel="1"/>
    <col min="5" max="5" width="18.109375" style="158" customWidth="1" collapsed="1"/>
    <col min="6" max="16384" width="11.44140625" style="157"/>
  </cols>
  <sheetData>
    <row r="1" spans="2:5">
      <c r="D1" s="159">
        <v>2014</v>
      </c>
      <c r="E1" s="158">
        <v>2013</v>
      </c>
    </row>
    <row r="2" spans="2:5" s="186" customFormat="1" ht="15.6">
      <c r="B2" s="187">
        <v>1000000</v>
      </c>
      <c r="C2" s="202" t="s">
        <v>585</v>
      </c>
      <c r="D2" s="201">
        <f>+D3+D229+D233</f>
        <v>2041689573.7604175</v>
      </c>
      <c r="E2" s="201">
        <f>+E3+E229+E233</f>
        <v>1960021990.8100007</v>
      </c>
    </row>
    <row r="3" spans="2:5" s="186" customFormat="1" ht="15.6">
      <c r="B3" s="187">
        <v>1100000</v>
      </c>
      <c r="C3" s="184" t="s">
        <v>584</v>
      </c>
      <c r="D3" s="183">
        <f>+D4+D134+D190+D204</f>
        <v>1981689573.7604175</v>
      </c>
      <c r="E3" s="183">
        <f>+E4+E134+E190+E204</f>
        <v>1902421990.8100007</v>
      </c>
    </row>
    <row r="4" spans="2:5" s="197" customFormat="1" ht="15.6">
      <c r="B4" s="200">
        <v>1010000</v>
      </c>
      <c r="C4" s="199" t="s">
        <v>307</v>
      </c>
      <c r="D4" s="198">
        <f>+D5+D36</f>
        <v>1287189573.7604175</v>
      </c>
      <c r="E4" s="198">
        <f>+E5+E36</f>
        <v>1235701990.8100007</v>
      </c>
    </row>
    <row r="5" spans="2:5" s="186" customFormat="1" ht="15.6">
      <c r="B5" s="191">
        <v>1010000</v>
      </c>
      <c r="C5" s="190" t="s">
        <v>429</v>
      </c>
      <c r="D5" s="189">
        <f>+D6+D18+D23</f>
        <v>315414052.65948451</v>
      </c>
      <c r="E5" s="189">
        <f>+E6+E18+E23</f>
        <v>302797490.55310512</v>
      </c>
    </row>
    <row r="6" spans="2:5" s="162" customFormat="1">
      <c r="B6" s="179">
        <v>1010100</v>
      </c>
      <c r="C6" s="176" t="s">
        <v>560</v>
      </c>
      <c r="D6" s="175">
        <f>SUM(D7:D17)</f>
        <v>157046670.45727777</v>
      </c>
      <c r="E6" s="175">
        <f>SUM(E7:E17)</f>
        <v>150764803.63898665</v>
      </c>
    </row>
    <row r="7" spans="2:5">
      <c r="B7" s="169">
        <v>1010101</v>
      </c>
      <c r="C7" s="168" t="s">
        <v>583</v>
      </c>
      <c r="D7" s="167">
        <f>(+[2]liq_personal!E11+[2]liq_personal!E16)*12</f>
        <v>118178485.248</v>
      </c>
      <c r="E7" s="166">
        <f t="shared" ref="E7:E66" si="0">+D7*0.96</f>
        <v>113451345.83807999</v>
      </c>
    </row>
    <row r="8" spans="2:5">
      <c r="B8" s="169">
        <v>1010102</v>
      </c>
      <c r="C8" s="168" t="s">
        <v>23</v>
      </c>
      <c r="D8" s="167">
        <f>+[2]liq_personal!Z11+[2]liq_personal!Z16</f>
        <v>11086751.265944446</v>
      </c>
      <c r="E8" s="166">
        <f t="shared" si="0"/>
        <v>10643281.215306668</v>
      </c>
    </row>
    <row r="9" spans="2:5">
      <c r="B9" s="169">
        <v>1010103</v>
      </c>
      <c r="C9" s="168" t="s">
        <v>24</v>
      </c>
      <c r="D9" s="167">
        <f>+[2]liq_personal!AA11+[2]liq_personal!AA16</f>
        <v>4671080.8393333331</v>
      </c>
      <c r="E9" s="166">
        <f t="shared" si="0"/>
        <v>4484237.6057599997</v>
      </c>
    </row>
    <row r="10" spans="2:5">
      <c r="B10" s="169">
        <v>1010104</v>
      </c>
      <c r="C10" s="168" t="s">
        <v>22</v>
      </c>
      <c r="D10" s="167">
        <f>+[2]liq_personal!AC11+[2]liq_personal!AC16</f>
        <v>10191449.104</v>
      </c>
      <c r="E10" s="166">
        <f t="shared" si="0"/>
        <v>9783791.1398399994</v>
      </c>
    </row>
    <row r="11" spans="2:5">
      <c r="B11" s="169">
        <v>1010105</v>
      </c>
      <c r="C11" s="168" t="s">
        <v>582</v>
      </c>
      <c r="D11" s="167">
        <v>5000000</v>
      </c>
      <c r="E11" s="166">
        <f t="shared" si="0"/>
        <v>4800000</v>
      </c>
    </row>
    <row r="12" spans="2:5">
      <c r="B12" s="169">
        <v>1010106</v>
      </c>
      <c r="C12" s="168" t="s">
        <v>581</v>
      </c>
      <c r="D12" s="167">
        <v>800000</v>
      </c>
      <c r="E12" s="166">
        <f t="shared" si="0"/>
        <v>768000</v>
      </c>
    </row>
    <row r="13" spans="2:5">
      <c r="B13" s="169">
        <v>1010107</v>
      </c>
      <c r="C13" s="168" t="s">
        <v>18</v>
      </c>
      <c r="D13" s="167">
        <f>+[2]liq_personal!F16*12</f>
        <v>2538000</v>
      </c>
      <c r="E13" s="166">
        <f t="shared" si="0"/>
        <v>2436480</v>
      </c>
    </row>
    <row r="14" spans="2:5">
      <c r="B14" s="169">
        <v>1010108</v>
      </c>
      <c r="C14" s="168" t="s">
        <v>16</v>
      </c>
      <c r="D14" s="167">
        <v>3000000</v>
      </c>
      <c r="E14" s="166">
        <f t="shared" si="0"/>
        <v>2880000</v>
      </c>
    </row>
    <row r="15" spans="2:5">
      <c r="B15" s="169">
        <v>1010109</v>
      </c>
      <c r="C15" s="168" t="s">
        <v>538</v>
      </c>
      <c r="D15" s="167">
        <f>+[2]liq_personal!G16*12</f>
        <v>1580904</v>
      </c>
      <c r="E15" s="166">
        <f t="shared" si="0"/>
        <v>1517667.8399999999</v>
      </c>
    </row>
    <row r="16" spans="2:5">
      <c r="B16" s="169">
        <v>1010110</v>
      </c>
      <c r="C16" s="168" t="s">
        <v>535</v>
      </c>
      <c r="D16" s="167">
        <v>0</v>
      </c>
      <c r="E16" s="166">
        <f t="shared" si="0"/>
        <v>0</v>
      </c>
    </row>
    <row r="17" spans="2:5">
      <c r="B17" s="169">
        <v>1010111</v>
      </c>
      <c r="C17" s="168" t="s">
        <v>532</v>
      </c>
      <c r="D17" s="167">
        <v>0</v>
      </c>
      <c r="E17" s="166">
        <f t="shared" si="0"/>
        <v>0</v>
      </c>
    </row>
    <row r="18" spans="2:5" s="162" customFormat="1">
      <c r="B18" s="169">
        <v>1010200</v>
      </c>
      <c r="C18" s="176" t="s">
        <v>580</v>
      </c>
      <c r="D18" s="175">
        <f>SUM(D19:D21)</f>
        <v>104500000</v>
      </c>
      <c r="E18" s="175">
        <f>SUM(E19:E21)</f>
        <v>100320000</v>
      </c>
    </row>
    <row r="19" spans="2:5">
      <c r="B19" s="169">
        <v>1010200.01</v>
      </c>
      <c r="C19" s="168" t="s">
        <v>38</v>
      </c>
      <c r="D19" s="167">
        <v>50000000</v>
      </c>
      <c r="E19" s="166">
        <f t="shared" si="0"/>
        <v>48000000</v>
      </c>
    </row>
    <row r="20" spans="2:5">
      <c r="B20" s="169">
        <v>1010200.02</v>
      </c>
      <c r="C20" s="168" t="s">
        <v>593</v>
      </c>
      <c r="D20" s="167">
        <v>50000000</v>
      </c>
      <c r="E20" s="166">
        <f t="shared" si="0"/>
        <v>48000000</v>
      </c>
    </row>
    <row r="21" spans="2:5">
      <c r="B21" s="169">
        <v>1010200.03</v>
      </c>
      <c r="C21" s="168" t="s">
        <v>579</v>
      </c>
      <c r="D21" s="167">
        <v>4500000</v>
      </c>
      <c r="E21" s="166">
        <f t="shared" si="0"/>
        <v>4320000</v>
      </c>
    </row>
    <row r="22" spans="2:5">
      <c r="B22" s="169"/>
      <c r="C22" s="168"/>
      <c r="D22" s="167"/>
      <c r="E22" s="166"/>
    </row>
    <row r="23" spans="2:5" s="162" customFormat="1">
      <c r="B23" s="179">
        <v>1010300</v>
      </c>
      <c r="C23" s="176" t="s">
        <v>578</v>
      </c>
      <c r="D23" s="175">
        <f>+D24+D32</f>
        <v>53867382.202206753</v>
      </c>
      <c r="E23" s="175">
        <f>+E24+E32</f>
        <v>51712686.914118476</v>
      </c>
    </row>
    <row r="24" spans="2:5" s="162" customFormat="1">
      <c r="B24" s="179">
        <v>1010301</v>
      </c>
      <c r="C24" s="176" t="s">
        <v>520</v>
      </c>
      <c r="D24" s="175">
        <f>+D25</f>
        <v>47752512.739806756</v>
      </c>
      <c r="E24" s="175">
        <f>+E25</f>
        <v>45842412.230214477</v>
      </c>
    </row>
    <row r="25" spans="2:5">
      <c r="B25" s="179">
        <v>1010301.02</v>
      </c>
      <c r="C25" s="176" t="s">
        <v>577</v>
      </c>
      <c r="D25" s="175">
        <f>SUM(D26:D31)</f>
        <v>47752512.739806756</v>
      </c>
      <c r="E25" s="175">
        <f>SUM(E26:E31)</f>
        <v>45842412.230214477</v>
      </c>
    </row>
    <row r="26" spans="2:5">
      <c r="B26" s="169" t="s">
        <v>576</v>
      </c>
      <c r="C26" s="168" t="s">
        <v>575</v>
      </c>
      <c r="D26" s="167">
        <f>+[2]liq_personal!R11+[2]liq_personal!R16</f>
        <v>9783791.1398399994</v>
      </c>
      <c r="E26" s="166">
        <f t="shared" si="0"/>
        <v>9392439.494246399</v>
      </c>
    </row>
    <row r="27" spans="2:5">
      <c r="B27" s="169" t="s">
        <v>574</v>
      </c>
      <c r="C27" s="168" t="s">
        <v>573</v>
      </c>
      <c r="D27" s="167">
        <f>+[2]liq_personal!S11+[2]liq_personal!S16</f>
        <v>15287173.656000001</v>
      </c>
      <c r="E27" s="166">
        <f t="shared" si="0"/>
        <v>14675686.709760001</v>
      </c>
    </row>
    <row r="28" spans="2:5">
      <c r="B28" s="169" t="s">
        <v>572</v>
      </c>
      <c r="C28" s="168" t="s">
        <v>494</v>
      </c>
      <c r="D28" s="167">
        <f>+[2]liq_personal!X11+[2]liq_personal!X16</f>
        <v>12353889.204773149</v>
      </c>
      <c r="E28" s="166">
        <f t="shared" si="0"/>
        <v>11859733.636582222</v>
      </c>
    </row>
    <row r="29" spans="2:5">
      <c r="B29" s="169" t="s">
        <v>571</v>
      </c>
      <c r="C29" s="168" t="s">
        <v>570</v>
      </c>
      <c r="D29" s="167">
        <v>1300000</v>
      </c>
      <c r="E29" s="166">
        <f t="shared" si="0"/>
        <v>1248000</v>
      </c>
    </row>
    <row r="30" spans="2:5">
      <c r="B30" s="169" t="s">
        <v>569</v>
      </c>
      <c r="C30" s="168" t="s">
        <v>490</v>
      </c>
      <c r="D30" s="167">
        <f>+[2]liq_personal!T11+[2]liq_personal!T16</f>
        <v>4135763.1692736004</v>
      </c>
      <c r="E30" s="166">
        <f t="shared" si="0"/>
        <v>3970332.6425026562</v>
      </c>
    </row>
    <row r="31" spans="2:5">
      <c r="B31" s="169" t="s">
        <v>568</v>
      </c>
      <c r="C31" s="168" t="s">
        <v>567</v>
      </c>
      <c r="D31" s="167">
        <f>+[2]liq_personal!W11+[2]liq_personal!W16</f>
        <v>4891895.5699199997</v>
      </c>
      <c r="E31" s="166">
        <f t="shared" si="0"/>
        <v>4696219.7471231995</v>
      </c>
    </row>
    <row r="32" spans="2:5" s="162" customFormat="1">
      <c r="B32" s="179">
        <v>1010302</v>
      </c>
      <c r="C32" s="176" t="s">
        <v>566</v>
      </c>
      <c r="D32" s="175">
        <f>+D33</f>
        <v>6114869.4623999996</v>
      </c>
      <c r="E32" s="175">
        <f t="shared" ref="E32" si="1">+E33</f>
        <v>5870274.6839039996</v>
      </c>
    </row>
    <row r="33" spans="2:5" s="162" customFormat="1">
      <c r="B33" s="179">
        <v>1010302.01</v>
      </c>
      <c r="C33" s="176" t="s">
        <v>565</v>
      </c>
      <c r="D33" s="175">
        <f>SUM(D34:D35)</f>
        <v>6114869.4623999996</v>
      </c>
      <c r="E33" s="175">
        <f t="shared" ref="E33" si="2">SUM(E34:E35)</f>
        <v>5870274.6839039996</v>
      </c>
    </row>
    <row r="34" spans="2:5">
      <c r="B34" s="169" t="s">
        <v>564</v>
      </c>
      <c r="C34" s="168" t="s">
        <v>563</v>
      </c>
      <c r="D34" s="167">
        <f>+[2]liq_personal!V11+[2]liq_personal!V16</f>
        <v>2445947.7849599998</v>
      </c>
      <c r="E34" s="166">
        <f t="shared" si="0"/>
        <v>2348109.8735615998</v>
      </c>
    </row>
    <row r="35" spans="2:5">
      <c r="B35" s="169" t="s">
        <v>562</v>
      </c>
      <c r="C35" s="168" t="s">
        <v>561</v>
      </c>
      <c r="D35" s="167">
        <f>+[2]liq_personal!U11+[2]liq_personal!U16</f>
        <v>3668921.6774399998</v>
      </c>
      <c r="E35" s="166">
        <f t="shared" si="0"/>
        <v>3522164.8103423999</v>
      </c>
    </row>
    <row r="36" spans="2:5" s="193" customFormat="1" ht="18">
      <c r="B36" s="196">
        <v>1020000</v>
      </c>
      <c r="C36" s="195" t="s">
        <v>413</v>
      </c>
      <c r="D36" s="194">
        <f>+D37+D69+D76</f>
        <v>971775521.10093307</v>
      </c>
      <c r="E36" s="194">
        <f t="shared" ref="E36" si="3">+E37+E69+E76</f>
        <v>932904500.25689554</v>
      </c>
    </row>
    <row r="37" spans="2:5" s="215" customFormat="1">
      <c r="B37" s="211">
        <v>1020100</v>
      </c>
      <c r="C37" s="212" t="s">
        <v>560</v>
      </c>
      <c r="D37" s="213">
        <f>+D38+D41+D44+D47+D50+D53+D56+D59+D62+D65</f>
        <v>302906461.60166675</v>
      </c>
      <c r="E37" s="213">
        <f t="shared" ref="E37" si="4">+E38+E41+E44+E47+E50+E53+E56+E59+E62+E65</f>
        <v>290790203.1376</v>
      </c>
    </row>
    <row r="38" spans="2:5" s="162" customFormat="1">
      <c r="B38" s="179">
        <v>1020101</v>
      </c>
      <c r="C38" s="176" t="s">
        <v>559</v>
      </c>
      <c r="D38" s="175">
        <f>+D39+D40</f>
        <v>231435584.64000005</v>
      </c>
      <c r="E38" s="175">
        <f t="shared" ref="E38" si="5">+E39+E40</f>
        <v>222178161.25440001</v>
      </c>
    </row>
    <row r="39" spans="2:5">
      <c r="B39" s="169">
        <v>1020101.01</v>
      </c>
      <c r="C39" s="168" t="s">
        <v>558</v>
      </c>
      <c r="D39" s="167">
        <f>+[2]liq_personal!E33*12</f>
        <v>178354001.28000003</v>
      </c>
      <c r="E39" s="166">
        <f t="shared" si="0"/>
        <v>171219841.22880003</v>
      </c>
    </row>
    <row r="40" spans="2:5">
      <c r="B40" s="169">
        <v>1020101.02</v>
      </c>
      <c r="C40" s="168" t="s">
        <v>557</v>
      </c>
      <c r="D40" s="167">
        <f>+[2]liq_personal!E43*12</f>
        <v>53081583.359999999</v>
      </c>
      <c r="E40" s="166">
        <f t="shared" si="0"/>
        <v>50958320.025600001</v>
      </c>
    </row>
    <row r="41" spans="2:5" s="162" customFormat="1">
      <c r="B41" s="179">
        <v>1020102</v>
      </c>
      <c r="C41" s="176" t="s">
        <v>556</v>
      </c>
      <c r="D41" s="175">
        <f>+D42+D43</f>
        <v>0</v>
      </c>
      <c r="E41" s="166">
        <f t="shared" si="0"/>
        <v>0</v>
      </c>
    </row>
    <row r="42" spans="2:5">
      <c r="B42" s="169">
        <v>1020102.01</v>
      </c>
      <c r="C42" s="168" t="s">
        <v>555</v>
      </c>
      <c r="D42" s="167">
        <v>0</v>
      </c>
      <c r="E42" s="166">
        <f t="shared" si="0"/>
        <v>0</v>
      </c>
    </row>
    <row r="43" spans="2:5">
      <c r="B43" s="169">
        <v>1020102.02</v>
      </c>
      <c r="C43" s="168" t="s">
        <v>554</v>
      </c>
      <c r="D43" s="167">
        <v>0</v>
      </c>
      <c r="E43" s="166">
        <f t="shared" si="0"/>
        <v>0</v>
      </c>
    </row>
    <row r="44" spans="2:5" s="162" customFormat="1">
      <c r="B44" s="179">
        <v>1020103</v>
      </c>
      <c r="C44" s="176" t="s">
        <v>553</v>
      </c>
      <c r="D44" s="175">
        <f>+D45+D46</f>
        <v>21685737.661666669</v>
      </c>
      <c r="E44" s="166">
        <f t="shared" si="0"/>
        <v>20818308.155200001</v>
      </c>
    </row>
    <row r="45" spans="2:5">
      <c r="B45" s="169">
        <v>1020103.01</v>
      </c>
      <c r="C45" s="168" t="s">
        <v>552</v>
      </c>
      <c r="D45" s="167">
        <f>+[2]liq_personal!Z33</f>
        <v>16710793.996944444</v>
      </c>
      <c r="E45" s="166">
        <f t="shared" si="0"/>
        <v>16042362.237066666</v>
      </c>
    </row>
    <row r="46" spans="2:5">
      <c r="B46" s="169">
        <v>1020103.02</v>
      </c>
      <c r="C46" s="168" t="s">
        <v>551</v>
      </c>
      <c r="D46" s="167">
        <f>+[2]liq_personal!Z43</f>
        <v>4974943.6647222228</v>
      </c>
      <c r="E46" s="166">
        <f t="shared" si="0"/>
        <v>4775945.9181333333</v>
      </c>
    </row>
    <row r="47" spans="2:5" s="162" customFormat="1">
      <c r="B47" s="179">
        <v>1020104</v>
      </c>
      <c r="C47" s="176" t="s">
        <v>24</v>
      </c>
      <c r="D47" s="175">
        <f>+D48+D49</f>
        <v>9049312.5799999982</v>
      </c>
      <c r="E47" s="166">
        <f t="shared" si="0"/>
        <v>8687340.0767999981</v>
      </c>
    </row>
    <row r="48" spans="2:5">
      <c r="B48" s="169">
        <v>1020104.01</v>
      </c>
      <c r="C48" s="168" t="s">
        <v>550</v>
      </c>
      <c r="D48" s="167">
        <f>+[2]liq_personal!AA33</f>
        <v>6969451.2433333322</v>
      </c>
      <c r="E48" s="166">
        <f t="shared" si="0"/>
        <v>6690673.193599999</v>
      </c>
    </row>
    <row r="49" spans="2:5">
      <c r="B49" s="169">
        <v>1020104.02</v>
      </c>
      <c r="C49" s="168" t="s">
        <v>549</v>
      </c>
      <c r="D49" s="167">
        <f>+[2]liq_personal!AA43</f>
        <v>2079861.3366666669</v>
      </c>
      <c r="E49" s="166">
        <f t="shared" si="0"/>
        <v>1996666.8832</v>
      </c>
    </row>
    <row r="50" spans="2:5" s="162" customFormat="1">
      <c r="B50" s="179">
        <v>1020105</v>
      </c>
      <c r="C50" s="176" t="s">
        <v>22</v>
      </c>
      <c r="D50" s="175">
        <f>+D51+D52</f>
        <v>19743954.720000003</v>
      </c>
      <c r="E50" s="166">
        <f t="shared" si="0"/>
        <v>18954196.531200003</v>
      </c>
    </row>
    <row r="51" spans="2:5">
      <c r="B51" s="169">
        <v>1020105.01</v>
      </c>
      <c r="C51" s="168" t="s">
        <v>548</v>
      </c>
      <c r="D51" s="167">
        <f>+[2]liq_personal!AC33</f>
        <v>15206075.440000001</v>
      </c>
      <c r="E51" s="166">
        <f t="shared" si="0"/>
        <v>14597832.422400001</v>
      </c>
    </row>
    <row r="52" spans="2:5">
      <c r="B52" s="169">
        <v>1020105.02</v>
      </c>
      <c r="C52" s="168" t="s">
        <v>547</v>
      </c>
      <c r="D52" s="167">
        <f>+[2]liq_personal!AC43</f>
        <v>4537879.28</v>
      </c>
      <c r="E52" s="166">
        <f t="shared" si="0"/>
        <v>4356364.1088000005</v>
      </c>
    </row>
    <row r="53" spans="2:5" s="162" customFormat="1">
      <c r="B53" s="179">
        <v>1020106</v>
      </c>
      <c r="C53" s="176" t="s">
        <v>546</v>
      </c>
      <c r="D53" s="175">
        <f>+D54+D55</f>
        <v>12500000</v>
      </c>
      <c r="E53" s="166">
        <f t="shared" si="0"/>
        <v>12000000</v>
      </c>
    </row>
    <row r="54" spans="2:5">
      <c r="B54" s="169">
        <v>1020106.01</v>
      </c>
      <c r="C54" s="168" t="s">
        <v>545</v>
      </c>
      <c r="D54" s="167">
        <v>8000000</v>
      </c>
      <c r="E54" s="166">
        <f t="shared" si="0"/>
        <v>7680000</v>
      </c>
    </row>
    <row r="55" spans="2:5">
      <c r="B55" s="169">
        <v>1020106.02</v>
      </c>
      <c r="C55" s="168" t="s">
        <v>544</v>
      </c>
      <c r="D55" s="167">
        <v>4500000</v>
      </c>
      <c r="E55" s="166">
        <f t="shared" si="0"/>
        <v>4320000</v>
      </c>
    </row>
    <row r="56" spans="2:5" s="162" customFormat="1">
      <c r="B56" s="179">
        <v>1020107</v>
      </c>
      <c r="C56" s="176" t="s">
        <v>543</v>
      </c>
      <c r="D56" s="175">
        <f>+D57+D58</f>
        <v>3000000</v>
      </c>
      <c r="E56" s="166">
        <f t="shared" si="0"/>
        <v>2880000</v>
      </c>
    </row>
    <row r="57" spans="2:5">
      <c r="B57" s="169">
        <v>1020107.01</v>
      </c>
      <c r="C57" s="168" t="s">
        <v>542</v>
      </c>
      <c r="D57" s="167">
        <v>2000000</v>
      </c>
      <c r="E57" s="166">
        <f t="shared" si="0"/>
        <v>1920000</v>
      </c>
    </row>
    <row r="58" spans="2:5">
      <c r="B58" s="169">
        <v>1020107.02</v>
      </c>
      <c r="C58" s="168" t="s">
        <v>541</v>
      </c>
      <c r="D58" s="167">
        <v>1000000</v>
      </c>
      <c r="E58" s="166">
        <f t="shared" si="0"/>
        <v>960000</v>
      </c>
    </row>
    <row r="59" spans="2:5" s="162" customFormat="1">
      <c r="B59" s="179">
        <v>1020108</v>
      </c>
      <c r="C59" s="176" t="s">
        <v>18</v>
      </c>
      <c r="D59" s="175">
        <f>+D60+D61</f>
        <v>3384000</v>
      </c>
      <c r="E59" s="166">
        <f t="shared" si="0"/>
        <v>3248640</v>
      </c>
    </row>
    <row r="60" spans="2:5">
      <c r="B60" s="169">
        <v>1020108.01</v>
      </c>
      <c r="C60" s="192" t="s">
        <v>540</v>
      </c>
      <c r="D60" s="167">
        <f>+[2]liq_personal!F33*12</f>
        <v>2538000</v>
      </c>
      <c r="E60" s="166">
        <f t="shared" si="0"/>
        <v>2436480</v>
      </c>
    </row>
    <row r="61" spans="2:5">
      <c r="B61" s="169">
        <v>1020108.02</v>
      </c>
      <c r="C61" s="192" t="s">
        <v>539</v>
      </c>
      <c r="D61" s="167">
        <f>+[2]liq_personal!F43*12</f>
        <v>846000</v>
      </c>
      <c r="E61" s="166">
        <f t="shared" si="0"/>
        <v>812160</v>
      </c>
    </row>
    <row r="62" spans="2:5">
      <c r="B62" s="179">
        <v>1020108</v>
      </c>
      <c r="C62" s="176" t="s">
        <v>538</v>
      </c>
      <c r="D62" s="175">
        <f>+D63+D64</f>
        <v>2107872</v>
      </c>
      <c r="E62" s="166">
        <f t="shared" si="0"/>
        <v>2023557.1199999999</v>
      </c>
    </row>
    <row r="63" spans="2:5">
      <c r="B63" s="169">
        <v>1020108.01</v>
      </c>
      <c r="C63" s="168" t="s">
        <v>537</v>
      </c>
      <c r="D63" s="167">
        <f>+[2]liq_personal!G33*12</f>
        <v>1580904</v>
      </c>
      <c r="E63" s="166">
        <f t="shared" si="0"/>
        <v>1517667.8399999999</v>
      </c>
    </row>
    <row r="64" spans="2:5">
      <c r="B64" s="169">
        <v>1020108.02</v>
      </c>
      <c r="C64" s="168" t="s">
        <v>536</v>
      </c>
      <c r="D64" s="167">
        <f>+[2]liq_personal!G43*12</f>
        <v>526968</v>
      </c>
      <c r="E64" s="166">
        <f t="shared" si="0"/>
        <v>505889.27999999997</v>
      </c>
    </row>
    <row r="65" spans="2:5">
      <c r="B65" s="179">
        <v>1020109</v>
      </c>
      <c r="C65" s="168" t="s">
        <v>535</v>
      </c>
      <c r="D65" s="167">
        <v>0</v>
      </c>
      <c r="E65" s="166">
        <f t="shared" si="0"/>
        <v>0</v>
      </c>
    </row>
    <row r="66" spans="2:5">
      <c r="B66" s="169">
        <v>1020109.01</v>
      </c>
      <c r="C66" s="168" t="s">
        <v>534</v>
      </c>
      <c r="D66" s="167">
        <v>0</v>
      </c>
      <c r="E66" s="166">
        <f t="shared" si="0"/>
        <v>0</v>
      </c>
    </row>
    <row r="67" spans="2:5">
      <c r="B67" s="169">
        <v>1020109.02</v>
      </c>
      <c r="C67" s="168" t="s">
        <v>533</v>
      </c>
      <c r="D67" s="167">
        <v>0</v>
      </c>
      <c r="E67" s="166">
        <f t="shared" ref="E67:E130" si="6">+D67*0.96</f>
        <v>0</v>
      </c>
    </row>
    <row r="68" spans="2:5">
      <c r="B68" s="169"/>
      <c r="C68" s="168" t="s">
        <v>532</v>
      </c>
      <c r="D68" s="167">
        <v>0</v>
      </c>
      <c r="E68" s="166">
        <f t="shared" si="6"/>
        <v>0</v>
      </c>
    </row>
    <row r="69" spans="2:5" s="224" customFormat="1" ht="15.6">
      <c r="B69" s="216">
        <v>1020200</v>
      </c>
      <c r="C69" s="217" t="s">
        <v>531</v>
      </c>
      <c r="D69" s="218">
        <f>+D70+D73</f>
        <v>573788160</v>
      </c>
      <c r="E69" s="219">
        <f>+E70+E73</f>
        <v>550836633.5999999</v>
      </c>
    </row>
    <row r="70" spans="2:5" s="231" customFormat="1">
      <c r="B70" s="227">
        <v>1020200.01</v>
      </c>
      <c r="C70" s="228" t="s">
        <v>530</v>
      </c>
      <c r="D70" s="229">
        <f>+D71+D72</f>
        <v>513559680</v>
      </c>
      <c r="E70" s="230">
        <f t="shared" si="6"/>
        <v>493017292.79999995</v>
      </c>
    </row>
    <row r="71" spans="2:5">
      <c r="B71" s="192" t="s">
        <v>529</v>
      </c>
      <c r="C71" s="192" t="s">
        <v>528</v>
      </c>
      <c r="D71" s="167">
        <f>SUM([2]PERS_OPS!G19:G25)</f>
        <v>447278400</v>
      </c>
      <c r="E71" s="166">
        <f t="shared" si="6"/>
        <v>429387264</v>
      </c>
    </row>
    <row r="72" spans="2:5">
      <c r="B72" s="192" t="s">
        <v>527</v>
      </c>
      <c r="C72" s="192" t="s">
        <v>526</v>
      </c>
      <c r="D72" s="167">
        <f>SUM([2]PERS_OPS!G38:G40)</f>
        <v>66281280</v>
      </c>
      <c r="E72" s="166">
        <f t="shared" si="6"/>
        <v>63630028.799999997</v>
      </c>
    </row>
    <row r="73" spans="2:5" s="231" customFormat="1">
      <c r="B73" s="227">
        <v>1020200.02</v>
      </c>
      <c r="C73" s="228" t="s">
        <v>36</v>
      </c>
      <c r="D73" s="229">
        <f>SUM(D74:D75)</f>
        <v>60228480</v>
      </c>
      <c r="E73" s="230">
        <f t="shared" si="6"/>
        <v>57819340.799999997</v>
      </c>
    </row>
    <row r="74" spans="2:5" s="162" customFormat="1">
      <c r="B74" s="180" t="s">
        <v>525</v>
      </c>
      <c r="C74" s="168" t="s">
        <v>524</v>
      </c>
      <c r="D74" s="167">
        <f>SUM([2]PERS_OPS!G26:G29)</f>
        <v>40946880</v>
      </c>
      <c r="E74" s="166">
        <f t="shared" si="6"/>
        <v>39309004.799999997</v>
      </c>
    </row>
    <row r="75" spans="2:5">
      <c r="B75" s="192" t="s">
        <v>523</v>
      </c>
      <c r="C75" s="192" t="s">
        <v>522</v>
      </c>
      <c r="D75" s="167">
        <f>SUM([2]PERS_OPS!G41:G42)</f>
        <v>19281600</v>
      </c>
      <c r="E75" s="166">
        <f t="shared" si="6"/>
        <v>18510336</v>
      </c>
    </row>
    <row r="76" spans="2:5" s="233" customFormat="1">
      <c r="B76" s="232">
        <v>1020300</v>
      </c>
      <c r="C76" s="212" t="s">
        <v>521</v>
      </c>
      <c r="D76" s="213">
        <f>+D77+D104</f>
        <v>95080899.499266356</v>
      </c>
      <c r="E76" s="219">
        <f t="shared" si="6"/>
        <v>91277663.519295692</v>
      </c>
    </row>
    <row r="77" spans="2:5">
      <c r="B77" s="181">
        <v>1020300.01</v>
      </c>
      <c r="C77" s="176" t="s">
        <v>520</v>
      </c>
      <c r="D77" s="175">
        <f>+D78+D88</f>
        <v>83234526.667266354</v>
      </c>
      <c r="E77" s="166">
        <f t="shared" si="6"/>
        <v>79905145.6005757</v>
      </c>
    </row>
    <row r="78" spans="2:5">
      <c r="B78" s="181" t="s">
        <v>519</v>
      </c>
      <c r="C78" s="176" t="s">
        <v>518</v>
      </c>
      <c r="D78" s="175">
        <f>+D79+D82+D85</f>
        <v>59081313.526229627</v>
      </c>
      <c r="E78" s="166">
        <f t="shared" si="6"/>
        <v>56718060.985180438</v>
      </c>
    </row>
    <row r="79" spans="2:5" s="162" customFormat="1">
      <c r="B79" s="181" t="s">
        <v>517</v>
      </c>
      <c r="C79" s="176" t="s">
        <v>516</v>
      </c>
      <c r="D79" s="175">
        <f>+D80+D81</f>
        <v>15436025.241599999</v>
      </c>
      <c r="E79" s="166">
        <f t="shared" si="6"/>
        <v>14818584.231935998</v>
      </c>
    </row>
    <row r="80" spans="2:5">
      <c r="B80" s="192" t="s">
        <v>515</v>
      </c>
      <c r="C80" s="192" t="s">
        <v>462</v>
      </c>
      <c r="D80" s="167">
        <f>+[2]liq_personal!R20+[2]liq_personal!R21+[2]liq_personal!R24+[2]liq_personal!R27+[2]liq_personal!R28+[2]liq_personal!R29</f>
        <v>11079661.1328</v>
      </c>
      <c r="E80" s="166">
        <f t="shared" si="6"/>
        <v>10636474.687487999</v>
      </c>
    </row>
    <row r="81" spans="2:5">
      <c r="B81" s="192" t="s">
        <v>514</v>
      </c>
      <c r="C81" s="192" t="s">
        <v>460</v>
      </c>
      <c r="D81" s="167">
        <f>+[2]liq_personal!R38+[2]liq_personal!R41+[2]liq_personal!R42</f>
        <v>4356364.1088000005</v>
      </c>
      <c r="E81" s="166">
        <f t="shared" si="6"/>
        <v>4182109.5444480004</v>
      </c>
    </row>
    <row r="82" spans="2:5" s="162" customFormat="1">
      <c r="B82" s="181" t="s">
        <v>513</v>
      </c>
      <c r="C82" s="176" t="s">
        <v>512</v>
      </c>
      <c r="D82" s="175">
        <f>+D83+D84</f>
        <v>24118789.439999998</v>
      </c>
      <c r="E82" s="166">
        <f t="shared" si="6"/>
        <v>23154037.862399995</v>
      </c>
    </row>
    <row r="83" spans="2:5">
      <c r="B83" s="192" t="s">
        <v>511</v>
      </c>
      <c r="C83" s="192" t="s">
        <v>472</v>
      </c>
      <c r="D83" s="167">
        <f>+[2]liq_personal!S20+[2]liq_personal!S21+[2]liq_personal!S24+[2]liq_personal!S27+[2]liq_personal!S28+[2]liq_personal!S29</f>
        <v>17311970.52</v>
      </c>
      <c r="E83" s="166">
        <f t="shared" si="6"/>
        <v>16619491.699199999</v>
      </c>
    </row>
    <row r="84" spans="2:5">
      <c r="B84" s="192" t="s">
        <v>510</v>
      </c>
      <c r="C84" s="192" t="s">
        <v>454</v>
      </c>
      <c r="D84" s="167">
        <f>+[2]liq_personal!S43</f>
        <v>6806818.9199999999</v>
      </c>
      <c r="E84" s="166">
        <f t="shared" si="6"/>
        <v>6534546.1631999994</v>
      </c>
    </row>
    <row r="85" spans="2:5" s="162" customFormat="1">
      <c r="B85" s="181" t="s">
        <v>509</v>
      </c>
      <c r="C85" s="176" t="s">
        <v>508</v>
      </c>
      <c r="D85" s="175">
        <f>+D86+D87</f>
        <v>19526498.84462963</v>
      </c>
      <c r="E85" s="166">
        <f t="shared" si="6"/>
        <v>18745438.890844446</v>
      </c>
    </row>
    <row r="86" spans="2:5">
      <c r="B86" s="192" t="s">
        <v>507</v>
      </c>
      <c r="C86" s="192" t="s">
        <v>450</v>
      </c>
      <c r="D86" s="167">
        <f>+[2]liq_personal!X20+[2]liq_personal!X21+[2]liq_personal!X24+[2]liq_personal!X27+[2]liq_personal!X28+[2]liq_personal!X29</f>
        <v>14022562.541180555</v>
      </c>
      <c r="E86" s="166">
        <f t="shared" si="6"/>
        <v>13461660.039533332</v>
      </c>
    </row>
    <row r="87" spans="2:5">
      <c r="B87" s="192" t="s">
        <v>506</v>
      </c>
      <c r="C87" s="192" t="s">
        <v>448</v>
      </c>
      <c r="D87" s="167">
        <f>+[2]liq_personal!X43</f>
        <v>5503936.3034490738</v>
      </c>
      <c r="E87" s="166">
        <f t="shared" si="6"/>
        <v>5283778.8513111109</v>
      </c>
    </row>
    <row r="88" spans="2:5">
      <c r="B88" s="181" t="s">
        <v>505</v>
      </c>
      <c r="C88" s="176" t="s">
        <v>504</v>
      </c>
      <c r="D88" s="175">
        <f>+D89+D92+D95+D98+D101</f>
        <v>24153213.141036727</v>
      </c>
      <c r="E88" s="166">
        <f t="shared" si="6"/>
        <v>23187084.615395255</v>
      </c>
    </row>
    <row r="89" spans="2:5" s="162" customFormat="1">
      <c r="B89" s="181" t="s">
        <v>503</v>
      </c>
      <c r="C89" s="176" t="s">
        <v>502</v>
      </c>
      <c r="D89" s="175">
        <f>+D90+D91</f>
        <v>3518171.2896000003</v>
      </c>
      <c r="E89" s="166">
        <f t="shared" si="6"/>
        <v>3377444.4380160002</v>
      </c>
    </row>
    <row r="90" spans="2:5">
      <c r="B90" s="192" t="s">
        <v>501</v>
      </c>
      <c r="C90" s="192" t="s">
        <v>462</v>
      </c>
      <c r="D90" s="167">
        <f>+[2]liq_personal!R30+[2]liq_personal!R31+[2]liq_personal!R32</f>
        <v>3518171.2896000003</v>
      </c>
      <c r="E90" s="166">
        <f t="shared" si="6"/>
        <v>3377444.4380160002</v>
      </c>
    </row>
    <row r="91" spans="2:5">
      <c r="B91" s="192" t="s">
        <v>500</v>
      </c>
      <c r="C91" s="192" t="s">
        <v>460</v>
      </c>
      <c r="D91" s="167">
        <v>0</v>
      </c>
      <c r="E91" s="166">
        <f t="shared" si="6"/>
        <v>0</v>
      </c>
    </row>
    <row r="92" spans="2:5" s="162" customFormat="1">
      <c r="B92" s="181" t="s">
        <v>499</v>
      </c>
      <c r="C92" s="176" t="s">
        <v>498</v>
      </c>
      <c r="D92" s="175">
        <f>+D93+D94</f>
        <v>5497142.6400000006</v>
      </c>
      <c r="E92" s="166">
        <f t="shared" si="6"/>
        <v>5277256.9344000006</v>
      </c>
    </row>
    <row r="93" spans="2:5">
      <c r="B93" s="192" t="s">
        <v>497</v>
      </c>
      <c r="C93" s="192" t="s">
        <v>456</v>
      </c>
      <c r="D93" s="167">
        <f>+[2]liq_personal!S30+[2]liq_personal!S31+[2]liq_personal!S32</f>
        <v>5497142.6400000006</v>
      </c>
      <c r="E93" s="166">
        <f t="shared" si="6"/>
        <v>5277256.9344000006</v>
      </c>
    </row>
    <row r="94" spans="2:5">
      <c r="B94" s="192" t="s">
        <v>496</v>
      </c>
      <c r="C94" s="192" t="s">
        <v>454</v>
      </c>
      <c r="D94" s="167">
        <v>0</v>
      </c>
      <c r="E94" s="166">
        <f t="shared" si="6"/>
        <v>0</v>
      </c>
    </row>
    <row r="95" spans="2:5" s="162" customFormat="1">
      <c r="B95" s="181" t="s">
        <v>495</v>
      </c>
      <c r="C95" s="176" t="s">
        <v>494</v>
      </c>
      <c r="D95" s="175">
        <f>+D96+D97</f>
        <v>4424039.6221759263</v>
      </c>
      <c r="E95" s="166">
        <f t="shared" si="6"/>
        <v>4247078.0372888893</v>
      </c>
    </row>
    <row r="96" spans="2:5">
      <c r="B96" s="192" t="s">
        <v>493</v>
      </c>
      <c r="C96" s="192" t="s">
        <v>450</v>
      </c>
      <c r="D96" s="167">
        <f>+[2]liq_personal!X30+[2]liq_personal!X31+[2]liq_personal!X32</f>
        <v>4424039.6221759263</v>
      </c>
      <c r="E96" s="166">
        <f t="shared" si="6"/>
        <v>4247078.0372888893</v>
      </c>
    </row>
    <row r="97" spans="2:5">
      <c r="B97" s="192" t="s">
        <v>492</v>
      </c>
      <c r="C97" s="192" t="s">
        <v>448</v>
      </c>
      <c r="D97" s="167">
        <v>0</v>
      </c>
      <c r="E97" s="166">
        <f t="shared" si="6"/>
        <v>0</v>
      </c>
    </row>
    <row r="98" spans="2:5" s="162" customFormat="1">
      <c r="B98" s="181" t="s">
        <v>491</v>
      </c>
      <c r="C98" s="176" t="s">
        <v>490</v>
      </c>
      <c r="D98" s="175">
        <f>+D99+D100</f>
        <v>1236761.3236608</v>
      </c>
      <c r="E98" s="166">
        <f t="shared" si="6"/>
        <v>1187290.8707143681</v>
      </c>
    </row>
    <row r="99" spans="2:5">
      <c r="B99" s="192" t="s">
        <v>489</v>
      </c>
      <c r="C99" s="192" t="s">
        <v>444</v>
      </c>
      <c r="D99" s="167">
        <f>+[2]liq_personal!T33</f>
        <v>952508.56556160003</v>
      </c>
      <c r="E99" s="166">
        <f t="shared" si="6"/>
        <v>914408.22293913597</v>
      </c>
    </row>
    <row r="100" spans="2:5">
      <c r="B100" s="192" t="s">
        <v>488</v>
      </c>
      <c r="C100" s="192" t="s">
        <v>442</v>
      </c>
      <c r="D100" s="167">
        <f>+[2]liq_personal!T43</f>
        <v>284252.75809919997</v>
      </c>
      <c r="E100" s="166">
        <f t="shared" si="6"/>
        <v>272882.64777523198</v>
      </c>
    </row>
    <row r="101" spans="2:5" s="162" customFormat="1">
      <c r="B101" s="181" t="s">
        <v>487</v>
      </c>
      <c r="C101" s="176" t="s">
        <v>486</v>
      </c>
      <c r="D101" s="175">
        <f>+D102+D103</f>
        <v>9477098.2656000014</v>
      </c>
      <c r="E101" s="166">
        <f t="shared" si="6"/>
        <v>9098014.3349760007</v>
      </c>
    </row>
    <row r="102" spans="2:5">
      <c r="B102" s="192" t="s">
        <v>485</v>
      </c>
      <c r="C102" s="192" t="s">
        <v>484</v>
      </c>
      <c r="D102" s="167">
        <f>+[2]liq_personal!W33</f>
        <v>7298916.2112000007</v>
      </c>
      <c r="E102" s="166">
        <f t="shared" si="6"/>
        <v>7006959.5627520001</v>
      </c>
    </row>
    <row r="103" spans="2:5">
      <c r="B103" s="192" t="s">
        <v>483</v>
      </c>
      <c r="C103" s="192" t="s">
        <v>482</v>
      </c>
      <c r="D103" s="167">
        <f>+[2]liq_personal!W43</f>
        <v>2178182.0544000003</v>
      </c>
      <c r="E103" s="166">
        <f t="shared" si="6"/>
        <v>2091054.7722240002</v>
      </c>
    </row>
    <row r="104" spans="2:5">
      <c r="B104" s="181">
        <v>1020400</v>
      </c>
      <c r="C104" s="176" t="s">
        <v>481</v>
      </c>
      <c r="D104" s="175">
        <f>+D128+D131</f>
        <v>11846372.832000002</v>
      </c>
      <c r="E104" s="166">
        <f t="shared" si="6"/>
        <v>11372517.918720001</v>
      </c>
    </row>
    <row r="105" spans="2:5">
      <c r="B105" s="181">
        <v>1020400.01</v>
      </c>
      <c r="C105" s="176" t="s">
        <v>480</v>
      </c>
      <c r="D105" s="175">
        <f>+D106+D109+D112</f>
        <v>0</v>
      </c>
      <c r="E105" s="166">
        <f t="shared" si="6"/>
        <v>0</v>
      </c>
    </row>
    <row r="106" spans="2:5">
      <c r="B106" s="181" t="s">
        <v>479</v>
      </c>
      <c r="C106" s="176" t="s">
        <v>478</v>
      </c>
      <c r="D106" s="175">
        <v>0</v>
      </c>
      <c r="E106" s="166">
        <f t="shared" si="6"/>
        <v>0</v>
      </c>
    </row>
    <row r="107" spans="2:5">
      <c r="B107" s="192" t="s">
        <v>477</v>
      </c>
      <c r="C107" s="192" t="s">
        <v>462</v>
      </c>
      <c r="D107" s="175">
        <v>0</v>
      </c>
      <c r="E107" s="166">
        <f t="shared" si="6"/>
        <v>0</v>
      </c>
    </row>
    <row r="108" spans="2:5">
      <c r="B108" s="192" t="s">
        <v>476</v>
      </c>
      <c r="C108" s="192" t="s">
        <v>460</v>
      </c>
      <c r="D108" s="175">
        <v>0</v>
      </c>
      <c r="E108" s="166">
        <f t="shared" si="6"/>
        <v>0</v>
      </c>
    </row>
    <row r="109" spans="2:5">
      <c r="B109" s="181" t="s">
        <v>475</v>
      </c>
      <c r="C109" s="176" t="s">
        <v>474</v>
      </c>
      <c r="D109" s="175">
        <v>0</v>
      </c>
      <c r="E109" s="166">
        <f t="shared" si="6"/>
        <v>0</v>
      </c>
    </row>
    <row r="110" spans="2:5">
      <c r="B110" s="192" t="s">
        <v>473</v>
      </c>
      <c r="C110" s="192" t="s">
        <v>472</v>
      </c>
      <c r="D110" s="175">
        <v>0</v>
      </c>
      <c r="E110" s="166">
        <f t="shared" si="6"/>
        <v>0</v>
      </c>
    </row>
    <row r="111" spans="2:5">
      <c r="B111" s="192" t="s">
        <v>471</v>
      </c>
      <c r="C111" s="192" t="s">
        <v>454</v>
      </c>
      <c r="D111" s="175">
        <v>0</v>
      </c>
      <c r="E111" s="166">
        <f t="shared" si="6"/>
        <v>0</v>
      </c>
    </row>
    <row r="112" spans="2:5">
      <c r="B112" s="181" t="s">
        <v>470</v>
      </c>
      <c r="C112" s="176" t="s">
        <v>469</v>
      </c>
      <c r="D112" s="175">
        <v>0</v>
      </c>
      <c r="E112" s="166">
        <f t="shared" si="6"/>
        <v>0</v>
      </c>
    </row>
    <row r="113" spans="2:5">
      <c r="B113" s="192" t="s">
        <v>468</v>
      </c>
      <c r="C113" s="192" t="s">
        <v>450</v>
      </c>
      <c r="D113" s="175">
        <v>0</v>
      </c>
      <c r="E113" s="166">
        <f t="shared" si="6"/>
        <v>0</v>
      </c>
    </row>
    <row r="114" spans="2:5">
      <c r="B114" s="192" t="s">
        <v>467</v>
      </c>
      <c r="C114" s="192" t="s">
        <v>448</v>
      </c>
      <c r="D114" s="175">
        <v>0</v>
      </c>
      <c r="E114" s="166">
        <f t="shared" si="6"/>
        <v>0</v>
      </c>
    </row>
    <row r="115" spans="2:5">
      <c r="B115" s="181">
        <v>1020400.02</v>
      </c>
      <c r="C115" s="176" t="s">
        <v>466</v>
      </c>
      <c r="D115" s="175">
        <f>+D116+D119+D122+D125+D128+D131</f>
        <v>11846372.832000002</v>
      </c>
      <c r="E115" s="166">
        <f t="shared" si="6"/>
        <v>11372517.918720001</v>
      </c>
    </row>
    <row r="116" spans="2:5">
      <c r="B116" s="181" t="s">
        <v>465</v>
      </c>
      <c r="C116" s="176" t="s">
        <v>464</v>
      </c>
      <c r="D116" s="175">
        <v>0</v>
      </c>
      <c r="E116" s="166">
        <f t="shared" si="6"/>
        <v>0</v>
      </c>
    </row>
    <row r="117" spans="2:5">
      <c r="B117" s="192" t="s">
        <v>463</v>
      </c>
      <c r="C117" s="192" t="s">
        <v>462</v>
      </c>
      <c r="D117" s="175">
        <v>0</v>
      </c>
      <c r="E117" s="166">
        <f t="shared" si="6"/>
        <v>0</v>
      </c>
    </row>
    <row r="118" spans="2:5">
      <c r="B118" s="192" t="s">
        <v>461</v>
      </c>
      <c r="C118" s="192" t="s">
        <v>460</v>
      </c>
      <c r="D118" s="175">
        <v>0</v>
      </c>
      <c r="E118" s="166">
        <f t="shared" si="6"/>
        <v>0</v>
      </c>
    </row>
    <row r="119" spans="2:5">
      <c r="B119" s="181" t="s">
        <v>459</v>
      </c>
      <c r="C119" s="176" t="s">
        <v>458</v>
      </c>
      <c r="D119" s="175">
        <v>0</v>
      </c>
      <c r="E119" s="166">
        <f t="shared" si="6"/>
        <v>0</v>
      </c>
    </row>
    <row r="120" spans="2:5">
      <c r="B120" s="192" t="s">
        <v>457</v>
      </c>
      <c r="C120" s="192" t="s">
        <v>456</v>
      </c>
      <c r="D120" s="175">
        <v>0</v>
      </c>
      <c r="E120" s="166">
        <f t="shared" si="6"/>
        <v>0</v>
      </c>
    </row>
    <row r="121" spans="2:5">
      <c r="B121" s="192" t="s">
        <v>455</v>
      </c>
      <c r="C121" s="192" t="s">
        <v>454</v>
      </c>
      <c r="D121" s="175">
        <v>0</v>
      </c>
      <c r="E121" s="166">
        <f t="shared" si="6"/>
        <v>0</v>
      </c>
    </row>
    <row r="122" spans="2:5">
      <c r="B122" s="181" t="s">
        <v>453</v>
      </c>
      <c r="C122" s="176" t="s">
        <v>452</v>
      </c>
      <c r="D122" s="175">
        <v>0</v>
      </c>
      <c r="E122" s="166">
        <f t="shared" si="6"/>
        <v>0</v>
      </c>
    </row>
    <row r="123" spans="2:5">
      <c r="B123" s="192" t="s">
        <v>451</v>
      </c>
      <c r="C123" s="192" t="s">
        <v>450</v>
      </c>
      <c r="D123" s="175">
        <v>0</v>
      </c>
      <c r="E123" s="166">
        <f t="shared" si="6"/>
        <v>0</v>
      </c>
    </row>
    <row r="124" spans="2:5">
      <c r="B124" s="192" t="s">
        <v>449</v>
      </c>
      <c r="C124" s="192" t="s">
        <v>448</v>
      </c>
      <c r="D124" s="175">
        <v>0</v>
      </c>
      <c r="E124" s="166">
        <f t="shared" si="6"/>
        <v>0</v>
      </c>
    </row>
    <row r="125" spans="2:5">
      <c r="B125" s="181" t="s">
        <v>447</v>
      </c>
      <c r="C125" s="176" t="s">
        <v>446</v>
      </c>
      <c r="D125" s="175">
        <v>0</v>
      </c>
      <c r="E125" s="166">
        <f t="shared" si="6"/>
        <v>0</v>
      </c>
    </row>
    <row r="126" spans="2:5">
      <c r="B126" s="192" t="s">
        <v>445</v>
      </c>
      <c r="C126" s="192" t="s">
        <v>444</v>
      </c>
      <c r="D126" s="175">
        <v>0</v>
      </c>
      <c r="E126" s="166">
        <f t="shared" si="6"/>
        <v>0</v>
      </c>
    </row>
    <row r="127" spans="2:5">
      <c r="B127" s="192" t="s">
        <v>443</v>
      </c>
      <c r="C127" s="192" t="s">
        <v>442</v>
      </c>
      <c r="D127" s="175">
        <v>0</v>
      </c>
      <c r="E127" s="166">
        <f t="shared" si="6"/>
        <v>0</v>
      </c>
    </row>
    <row r="128" spans="2:5">
      <c r="B128" s="181" t="s">
        <v>441</v>
      </c>
      <c r="C128" s="176" t="s">
        <v>440</v>
      </c>
      <c r="D128" s="175">
        <f>SUM(D129:D130)</f>
        <v>4738549.1328000007</v>
      </c>
      <c r="E128" s="166">
        <f t="shared" si="6"/>
        <v>4549007.1674880004</v>
      </c>
    </row>
    <row r="129" spans="2:5">
      <c r="B129" s="192" t="s">
        <v>439</v>
      </c>
      <c r="C129" s="192" t="s">
        <v>438</v>
      </c>
      <c r="D129" s="167">
        <f>+[2]liq_personal!V33</f>
        <v>3649458.1056000004</v>
      </c>
      <c r="E129" s="166">
        <f t="shared" si="6"/>
        <v>3503479.781376</v>
      </c>
    </row>
    <row r="130" spans="2:5">
      <c r="B130" s="192" t="s">
        <v>437</v>
      </c>
      <c r="C130" s="192" t="s">
        <v>436</v>
      </c>
      <c r="D130" s="167">
        <f>+[2]liq_personal!V43</f>
        <v>1089091.0272000001</v>
      </c>
      <c r="E130" s="166">
        <f t="shared" si="6"/>
        <v>1045527.3861120001</v>
      </c>
    </row>
    <row r="131" spans="2:5" s="162" customFormat="1">
      <c r="B131" s="181" t="s">
        <v>435</v>
      </c>
      <c r="C131" s="176" t="s">
        <v>434</v>
      </c>
      <c r="D131" s="175">
        <f>SUM(D132:D133)</f>
        <v>7107823.6992000006</v>
      </c>
      <c r="E131" s="166">
        <f t="shared" ref="E131:E194" si="7">+D131*0.96</f>
        <v>6823510.7512320001</v>
      </c>
    </row>
    <row r="132" spans="2:5">
      <c r="B132" s="180" t="s">
        <v>433</v>
      </c>
      <c r="C132" s="168" t="s">
        <v>432</v>
      </c>
      <c r="D132" s="167">
        <f>+[2]liq_personal!U33</f>
        <v>5474187.158400001</v>
      </c>
      <c r="E132" s="166">
        <f t="shared" si="7"/>
        <v>5255219.6720640007</v>
      </c>
    </row>
    <row r="133" spans="2:5">
      <c r="B133" s="180" t="s">
        <v>431</v>
      </c>
      <c r="C133" s="168" t="s">
        <v>430</v>
      </c>
      <c r="D133" s="167">
        <f>+[2]liq_personal!U43</f>
        <v>1633636.5408000001</v>
      </c>
      <c r="E133" s="166">
        <f t="shared" si="7"/>
        <v>1568291.079168</v>
      </c>
    </row>
    <row r="134" spans="2:5" s="186" customFormat="1" ht="15.6">
      <c r="B134" s="191">
        <v>2000000</v>
      </c>
      <c r="C134" s="190" t="s">
        <v>54</v>
      </c>
      <c r="D134" s="189">
        <f>+D135+D154</f>
        <v>351000000</v>
      </c>
      <c r="E134" s="203">
        <f t="shared" si="7"/>
        <v>336960000</v>
      </c>
    </row>
    <row r="135" spans="2:5" s="215" customFormat="1">
      <c r="B135" s="211">
        <v>2010000</v>
      </c>
      <c r="C135" s="212" t="s">
        <v>429</v>
      </c>
      <c r="D135" s="213">
        <f>+D136+D140</f>
        <v>54000000</v>
      </c>
      <c r="E135" s="214">
        <f t="shared" si="7"/>
        <v>51840000</v>
      </c>
    </row>
    <row r="136" spans="2:5">
      <c r="B136" s="181">
        <v>2010100</v>
      </c>
      <c r="C136" s="176" t="s">
        <v>412</v>
      </c>
      <c r="D136" s="175">
        <f>SUM(D137:D139)</f>
        <v>9000000</v>
      </c>
      <c r="E136" s="166">
        <f t="shared" si="7"/>
        <v>8640000</v>
      </c>
    </row>
    <row r="137" spans="2:5">
      <c r="B137" s="180">
        <v>2010100.01</v>
      </c>
      <c r="C137" s="168" t="s">
        <v>428</v>
      </c>
      <c r="D137" s="167">
        <v>3000000</v>
      </c>
      <c r="E137" s="166">
        <f t="shared" si="7"/>
        <v>2880000</v>
      </c>
    </row>
    <row r="138" spans="2:5">
      <c r="B138" s="180">
        <v>2010100.02</v>
      </c>
      <c r="C138" s="168" t="s">
        <v>65</v>
      </c>
      <c r="D138" s="167">
        <v>3000000</v>
      </c>
      <c r="E138" s="166">
        <f t="shared" si="7"/>
        <v>2880000</v>
      </c>
    </row>
    <row r="139" spans="2:5">
      <c r="B139" s="180">
        <v>2010100.03</v>
      </c>
      <c r="C139" s="168" t="s">
        <v>427</v>
      </c>
      <c r="D139" s="167">
        <v>3000000</v>
      </c>
      <c r="E139" s="166">
        <f t="shared" si="7"/>
        <v>2880000</v>
      </c>
    </row>
    <row r="140" spans="2:5">
      <c r="B140" s="181">
        <v>2010200</v>
      </c>
      <c r="C140" s="176" t="s">
        <v>406</v>
      </c>
      <c r="D140" s="175">
        <f>SUM(D141:D153)</f>
        <v>45000000</v>
      </c>
      <c r="E140" s="166">
        <f t="shared" si="7"/>
        <v>43200000</v>
      </c>
    </row>
    <row r="141" spans="2:5">
      <c r="B141" s="180" t="s">
        <v>426</v>
      </c>
      <c r="C141" s="168" t="s">
        <v>66</v>
      </c>
      <c r="D141" s="167">
        <v>6000000</v>
      </c>
      <c r="E141" s="166">
        <f t="shared" si="7"/>
        <v>5760000</v>
      </c>
    </row>
    <row r="142" spans="2:5">
      <c r="B142" s="180" t="s">
        <v>425</v>
      </c>
      <c r="C142" s="168" t="s">
        <v>61</v>
      </c>
      <c r="D142" s="167">
        <v>3000000</v>
      </c>
      <c r="E142" s="166">
        <f t="shared" si="7"/>
        <v>2880000</v>
      </c>
    </row>
    <row r="143" spans="2:5">
      <c r="B143" s="180" t="s">
        <v>424</v>
      </c>
      <c r="C143" s="168" t="s">
        <v>69</v>
      </c>
      <c r="D143" s="167">
        <v>3000000</v>
      </c>
      <c r="E143" s="166">
        <f t="shared" si="7"/>
        <v>2880000</v>
      </c>
    </row>
    <row r="144" spans="2:5">
      <c r="B144" s="180" t="s">
        <v>423</v>
      </c>
      <c r="C144" s="168" t="s">
        <v>588</v>
      </c>
      <c r="D144" s="167">
        <v>3000000</v>
      </c>
      <c r="E144" s="166">
        <f t="shared" si="7"/>
        <v>2880000</v>
      </c>
    </row>
    <row r="145" spans="2:5">
      <c r="B145" s="180" t="s">
        <v>422</v>
      </c>
      <c r="C145" s="168" t="s">
        <v>59</v>
      </c>
      <c r="D145" s="167">
        <v>5000000</v>
      </c>
      <c r="E145" s="166">
        <f t="shared" si="7"/>
        <v>4800000</v>
      </c>
    </row>
    <row r="146" spans="2:5">
      <c r="B146" s="180" t="s">
        <v>421</v>
      </c>
      <c r="C146" s="168" t="s">
        <v>56</v>
      </c>
      <c r="D146" s="167">
        <v>2500000</v>
      </c>
      <c r="E146" s="166">
        <f t="shared" si="7"/>
        <v>2400000</v>
      </c>
    </row>
    <row r="147" spans="2:5">
      <c r="B147" s="180" t="s">
        <v>420</v>
      </c>
      <c r="C147" s="168" t="s">
        <v>589</v>
      </c>
      <c r="D147" s="167">
        <v>5000000</v>
      </c>
      <c r="E147" s="166">
        <f t="shared" si="7"/>
        <v>4800000</v>
      </c>
    </row>
    <row r="148" spans="2:5">
      <c r="B148" s="180" t="s">
        <v>419</v>
      </c>
      <c r="C148" s="168" t="s">
        <v>590</v>
      </c>
      <c r="D148" s="167">
        <v>2000000</v>
      </c>
      <c r="E148" s="166">
        <f t="shared" si="7"/>
        <v>1920000</v>
      </c>
    </row>
    <row r="149" spans="2:5">
      <c r="B149" s="180" t="s">
        <v>418</v>
      </c>
      <c r="C149" s="168" t="s">
        <v>591</v>
      </c>
      <c r="D149" s="167">
        <v>5000000</v>
      </c>
      <c r="E149" s="166">
        <f t="shared" si="7"/>
        <v>4800000</v>
      </c>
    </row>
    <row r="150" spans="2:5">
      <c r="B150" s="180" t="s">
        <v>417</v>
      </c>
      <c r="C150" s="168" t="s">
        <v>427</v>
      </c>
      <c r="D150" s="167">
        <v>3000000</v>
      </c>
      <c r="E150" s="166">
        <f t="shared" si="7"/>
        <v>2880000</v>
      </c>
    </row>
    <row r="151" spans="2:5">
      <c r="B151" s="180" t="s">
        <v>416</v>
      </c>
      <c r="C151" s="168" t="s">
        <v>367</v>
      </c>
      <c r="D151" s="167">
        <v>1500000</v>
      </c>
      <c r="E151" s="166">
        <f t="shared" si="7"/>
        <v>1440000</v>
      </c>
    </row>
    <row r="152" spans="2:5">
      <c r="B152" s="180" t="s">
        <v>415</v>
      </c>
      <c r="C152" s="168" t="s">
        <v>391</v>
      </c>
      <c r="D152" s="167">
        <v>3000000</v>
      </c>
      <c r="E152" s="166">
        <f t="shared" si="7"/>
        <v>2880000</v>
      </c>
    </row>
    <row r="153" spans="2:5">
      <c r="B153" s="180" t="s">
        <v>414</v>
      </c>
      <c r="C153" s="168" t="s">
        <v>592</v>
      </c>
      <c r="D153" s="167">
        <v>3000000</v>
      </c>
      <c r="E153" s="166">
        <f t="shared" si="7"/>
        <v>2880000</v>
      </c>
    </row>
    <row r="154" spans="2:5" s="220" customFormat="1" ht="15.6">
      <c r="B154" s="216">
        <v>2020000</v>
      </c>
      <c r="C154" s="217" t="s">
        <v>413</v>
      </c>
      <c r="D154" s="218">
        <f>+D155+D160</f>
        <v>297000000</v>
      </c>
      <c r="E154" s="219">
        <f t="shared" si="7"/>
        <v>285120000</v>
      </c>
    </row>
    <row r="155" spans="2:5" s="233" customFormat="1">
      <c r="B155" s="232">
        <v>2020100</v>
      </c>
      <c r="C155" s="212" t="s">
        <v>412</v>
      </c>
      <c r="D155" s="213">
        <f>+D156+D158</f>
        <v>10000000</v>
      </c>
      <c r="E155" s="214">
        <f t="shared" si="7"/>
        <v>9600000</v>
      </c>
    </row>
    <row r="156" spans="2:5">
      <c r="B156" s="181">
        <v>2020100.01</v>
      </c>
      <c r="C156" s="176" t="s">
        <v>411</v>
      </c>
      <c r="D156" s="175">
        <f>+D157</f>
        <v>7000000</v>
      </c>
      <c r="E156" s="166">
        <f t="shared" si="7"/>
        <v>6720000</v>
      </c>
    </row>
    <row r="157" spans="2:5">
      <c r="B157" s="180" t="s">
        <v>410</v>
      </c>
      <c r="C157" s="168" t="s">
        <v>407</v>
      </c>
      <c r="D157" s="167">
        <v>7000000</v>
      </c>
      <c r="E157" s="166">
        <f t="shared" si="7"/>
        <v>6720000</v>
      </c>
    </row>
    <row r="158" spans="2:5">
      <c r="B158" s="181">
        <v>2020100.02</v>
      </c>
      <c r="C158" s="176" t="s">
        <v>409</v>
      </c>
      <c r="D158" s="175">
        <f>+D159</f>
        <v>3000000</v>
      </c>
      <c r="E158" s="166">
        <f t="shared" si="7"/>
        <v>2880000</v>
      </c>
    </row>
    <row r="159" spans="2:5">
      <c r="B159" s="180" t="s">
        <v>408</v>
      </c>
      <c r="C159" s="168" t="s">
        <v>407</v>
      </c>
      <c r="D159" s="167">
        <v>3000000</v>
      </c>
      <c r="E159" s="166">
        <f t="shared" si="7"/>
        <v>2880000</v>
      </c>
    </row>
    <row r="160" spans="2:5" s="215" customFormat="1">
      <c r="B160" s="232">
        <v>2020200</v>
      </c>
      <c r="C160" s="212" t="s">
        <v>406</v>
      </c>
      <c r="D160" s="213">
        <f>+D161+D176</f>
        <v>287000000</v>
      </c>
      <c r="E160" s="219">
        <f>+E161+E176</f>
        <v>275520000</v>
      </c>
    </row>
    <row r="161" spans="2:5">
      <c r="B161" s="181">
        <v>2020200.01</v>
      </c>
      <c r="C161" s="176" t="s">
        <v>405</v>
      </c>
      <c r="D161" s="175">
        <f>SUM(D162:D175)</f>
        <v>212000000</v>
      </c>
      <c r="E161" s="203">
        <f>SUM(E162:E175)</f>
        <v>203520000</v>
      </c>
    </row>
    <row r="162" spans="2:5">
      <c r="B162" s="180" t="s">
        <v>404</v>
      </c>
      <c r="C162" s="168" t="s">
        <v>65</v>
      </c>
      <c r="D162" s="167">
        <v>15000000</v>
      </c>
      <c r="E162" s="166">
        <f t="shared" si="7"/>
        <v>14400000</v>
      </c>
    </row>
    <row r="163" spans="2:5">
      <c r="B163" s="180" t="s">
        <v>403</v>
      </c>
      <c r="C163" s="168" t="s">
        <v>386</v>
      </c>
      <c r="D163" s="167">
        <v>45000000</v>
      </c>
      <c r="E163" s="166">
        <f t="shared" si="7"/>
        <v>43200000</v>
      </c>
    </row>
    <row r="164" spans="2:5">
      <c r="B164" s="180" t="s">
        <v>402</v>
      </c>
      <c r="C164" s="168" t="s">
        <v>384</v>
      </c>
      <c r="D164" s="167">
        <v>5000000</v>
      </c>
      <c r="E164" s="166">
        <f t="shared" si="7"/>
        <v>4800000</v>
      </c>
    </row>
    <row r="165" spans="2:5">
      <c r="B165" s="180" t="s">
        <v>401</v>
      </c>
      <c r="C165" s="168" t="s">
        <v>382</v>
      </c>
      <c r="D165" s="167">
        <v>60000000</v>
      </c>
      <c r="E165" s="166">
        <f t="shared" si="7"/>
        <v>57600000</v>
      </c>
    </row>
    <row r="166" spans="2:5">
      <c r="B166" s="180" t="s">
        <v>400</v>
      </c>
      <c r="C166" s="168" t="s">
        <v>380</v>
      </c>
      <c r="D166" s="167">
        <v>7000000</v>
      </c>
      <c r="E166" s="166">
        <f t="shared" si="7"/>
        <v>6720000</v>
      </c>
    </row>
    <row r="167" spans="2:5">
      <c r="B167" s="180" t="s">
        <v>399</v>
      </c>
      <c r="C167" s="168" t="s">
        <v>61</v>
      </c>
      <c r="D167" s="167">
        <v>6000000</v>
      </c>
      <c r="E167" s="166">
        <f t="shared" si="7"/>
        <v>5760000</v>
      </c>
    </row>
    <row r="168" spans="2:5">
      <c r="B168" s="180" t="s">
        <v>398</v>
      </c>
      <c r="C168" s="168" t="s">
        <v>69</v>
      </c>
      <c r="D168" s="167">
        <v>25000000</v>
      </c>
      <c r="E168" s="166">
        <f t="shared" si="7"/>
        <v>24000000</v>
      </c>
    </row>
    <row r="169" spans="2:5">
      <c r="B169" s="180" t="s">
        <v>397</v>
      </c>
      <c r="C169" s="168" t="s">
        <v>66</v>
      </c>
      <c r="D169" s="167">
        <v>12000000</v>
      </c>
      <c r="E169" s="166">
        <f t="shared" si="7"/>
        <v>11520000</v>
      </c>
    </row>
    <row r="170" spans="2:5">
      <c r="B170" s="180" t="s">
        <v>396</v>
      </c>
      <c r="C170" s="168" t="s">
        <v>375</v>
      </c>
      <c r="D170" s="167">
        <v>4000000</v>
      </c>
      <c r="E170" s="166">
        <f t="shared" si="7"/>
        <v>3840000</v>
      </c>
    </row>
    <row r="171" spans="2:5">
      <c r="B171" s="180" t="s">
        <v>395</v>
      </c>
      <c r="C171" s="168" t="s">
        <v>373</v>
      </c>
      <c r="D171" s="167">
        <v>7000000</v>
      </c>
      <c r="E171" s="166">
        <f t="shared" si="7"/>
        <v>6720000</v>
      </c>
    </row>
    <row r="172" spans="2:5">
      <c r="B172" s="180" t="s">
        <v>394</v>
      </c>
      <c r="C172" s="168" t="s">
        <v>371</v>
      </c>
      <c r="D172" s="167">
        <v>5000000</v>
      </c>
      <c r="E172" s="166">
        <f t="shared" si="7"/>
        <v>4800000</v>
      </c>
    </row>
    <row r="173" spans="2:5">
      <c r="B173" s="180" t="s">
        <v>393</v>
      </c>
      <c r="C173" s="168" t="s">
        <v>369</v>
      </c>
      <c r="D173" s="167">
        <v>5000000</v>
      </c>
      <c r="E173" s="166">
        <f t="shared" si="7"/>
        <v>4800000</v>
      </c>
    </row>
    <row r="174" spans="2:5">
      <c r="B174" s="180" t="s">
        <v>390</v>
      </c>
      <c r="C174" s="168" t="s">
        <v>367</v>
      </c>
      <c r="D174" s="167">
        <v>7000000</v>
      </c>
      <c r="E174" s="166">
        <f>+D174*0.96</f>
        <v>6720000</v>
      </c>
    </row>
    <row r="175" spans="2:5">
      <c r="B175" s="180" t="s">
        <v>392</v>
      </c>
      <c r="C175" s="168" t="s">
        <v>391</v>
      </c>
      <c r="D175" s="167">
        <v>9000000</v>
      </c>
      <c r="E175" s="166">
        <f t="shared" si="7"/>
        <v>8640000</v>
      </c>
    </row>
    <row r="176" spans="2:5" ht="25.5" customHeight="1">
      <c r="B176" s="181">
        <v>2020200.02</v>
      </c>
      <c r="C176" s="176" t="s">
        <v>389</v>
      </c>
      <c r="D176" s="175">
        <f>SUM(D177:D189)</f>
        <v>75000000</v>
      </c>
      <c r="E176" s="203">
        <f>SUM(E177:E189)</f>
        <v>72000000</v>
      </c>
    </row>
    <row r="177" spans="2:5">
      <c r="B177" s="180" t="s">
        <v>388</v>
      </c>
      <c r="C177" s="168" t="s">
        <v>65</v>
      </c>
      <c r="D177" s="167">
        <v>6000000</v>
      </c>
      <c r="E177" s="166">
        <f t="shared" si="7"/>
        <v>5760000</v>
      </c>
    </row>
    <row r="178" spans="2:5">
      <c r="B178" s="180" t="s">
        <v>387</v>
      </c>
      <c r="C178" s="168" t="s">
        <v>386</v>
      </c>
      <c r="D178" s="167">
        <v>6000000</v>
      </c>
      <c r="E178" s="166">
        <f t="shared" si="7"/>
        <v>5760000</v>
      </c>
    </row>
    <row r="179" spans="2:5">
      <c r="B179" s="180" t="s">
        <v>385</v>
      </c>
      <c r="C179" s="168" t="s">
        <v>384</v>
      </c>
      <c r="D179" s="167">
        <v>3000000</v>
      </c>
      <c r="E179" s="166">
        <f t="shared" si="7"/>
        <v>2880000</v>
      </c>
    </row>
    <row r="180" spans="2:5">
      <c r="B180" s="180" t="s">
        <v>383</v>
      </c>
      <c r="C180" s="168" t="s">
        <v>382</v>
      </c>
      <c r="D180" s="167">
        <v>20000000</v>
      </c>
      <c r="E180" s="166">
        <f t="shared" si="7"/>
        <v>19200000</v>
      </c>
    </row>
    <row r="181" spans="2:5">
      <c r="B181" s="180" t="s">
        <v>381</v>
      </c>
      <c r="C181" s="168" t="s">
        <v>380</v>
      </c>
      <c r="D181" s="167">
        <v>3000000</v>
      </c>
      <c r="E181" s="166">
        <f t="shared" si="7"/>
        <v>2880000</v>
      </c>
    </row>
    <row r="182" spans="2:5">
      <c r="B182" s="180" t="s">
        <v>379</v>
      </c>
      <c r="C182" s="168" t="s">
        <v>61</v>
      </c>
      <c r="D182" s="167">
        <v>2000000</v>
      </c>
      <c r="E182" s="166">
        <f t="shared" si="7"/>
        <v>1920000</v>
      </c>
    </row>
    <row r="183" spans="2:5">
      <c r="B183" s="180" t="s">
        <v>378</v>
      </c>
      <c r="C183" s="168" t="s">
        <v>69</v>
      </c>
      <c r="D183" s="167">
        <v>7000000</v>
      </c>
      <c r="E183" s="166">
        <f t="shared" si="7"/>
        <v>6720000</v>
      </c>
    </row>
    <row r="184" spans="2:5">
      <c r="B184" s="180" t="s">
        <v>377</v>
      </c>
      <c r="C184" s="168" t="s">
        <v>66</v>
      </c>
      <c r="D184" s="167">
        <v>8000000</v>
      </c>
      <c r="E184" s="166">
        <f t="shared" si="7"/>
        <v>7680000</v>
      </c>
    </row>
    <row r="185" spans="2:5">
      <c r="B185" s="180" t="s">
        <v>376</v>
      </c>
      <c r="C185" s="168" t="s">
        <v>375</v>
      </c>
      <c r="D185" s="167">
        <v>4000000</v>
      </c>
      <c r="E185" s="166">
        <f t="shared" si="7"/>
        <v>3840000</v>
      </c>
    </row>
    <row r="186" spans="2:5">
      <c r="B186" s="180" t="s">
        <v>374</v>
      </c>
      <c r="C186" s="168" t="s">
        <v>373</v>
      </c>
      <c r="D186" s="167">
        <v>6000000</v>
      </c>
      <c r="E186" s="166">
        <f t="shared" si="7"/>
        <v>5760000</v>
      </c>
    </row>
    <row r="187" spans="2:5">
      <c r="B187" s="180" t="s">
        <v>372</v>
      </c>
      <c r="C187" s="168" t="s">
        <v>371</v>
      </c>
      <c r="D187" s="167">
        <v>3000000</v>
      </c>
      <c r="E187" s="166">
        <f t="shared" si="7"/>
        <v>2880000</v>
      </c>
    </row>
    <row r="188" spans="2:5">
      <c r="B188" s="180" t="s">
        <v>370</v>
      </c>
      <c r="C188" s="168" t="s">
        <v>369</v>
      </c>
      <c r="D188" s="167">
        <v>3000000</v>
      </c>
      <c r="E188" s="166">
        <f t="shared" si="7"/>
        <v>2880000</v>
      </c>
    </row>
    <row r="189" spans="2:5">
      <c r="B189" s="180" t="s">
        <v>368</v>
      </c>
      <c r="C189" s="168" t="s">
        <v>367</v>
      </c>
      <c r="D189" s="167">
        <v>4000000</v>
      </c>
      <c r="E189" s="166">
        <f t="shared" si="7"/>
        <v>3840000</v>
      </c>
    </row>
    <row r="190" spans="2:5" s="162" customFormat="1">
      <c r="B190" s="181">
        <v>3000000</v>
      </c>
      <c r="C190" s="176" t="s">
        <v>87</v>
      </c>
      <c r="D190" s="175">
        <f>+D191+D196+D201</f>
        <v>57000000</v>
      </c>
      <c r="E190" s="203">
        <f t="shared" si="7"/>
        <v>54720000</v>
      </c>
    </row>
    <row r="191" spans="2:5" s="162" customFormat="1">
      <c r="B191" s="181">
        <v>3010000</v>
      </c>
      <c r="C191" s="176" t="s">
        <v>366</v>
      </c>
      <c r="D191" s="175">
        <f>+D192+D193+D194</f>
        <v>3000000</v>
      </c>
      <c r="E191" s="166">
        <f t="shared" si="7"/>
        <v>2880000</v>
      </c>
    </row>
    <row r="192" spans="2:5">
      <c r="B192" s="180">
        <v>3010100</v>
      </c>
      <c r="C192" s="168" t="s">
        <v>365</v>
      </c>
      <c r="D192" s="167">
        <v>0</v>
      </c>
      <c r="E192" s="166">
        <f t="shared" si="7"/>
        <v>0</v>
      </c>
    </row>
    <row r="193" spans="2:5">
      <c r="B193" s="180">
        <v>3010200</v>
      </c>
      <c r="C193" s="168" t="s">
        <v>364</v>
      </c>
      <c r="D193" s="167">
        <v>0</v>
      </c>
      <c r="E193" s="166">
        <f t="shared" si="7"/>
        <v>0</v>
      </c>
    </row>
    <row r="194" spans="2:5" s="162" customFormat="1">
      <c r="B194" s="181">
        <v>3010300</v>
      </c>
      <c r="C194" s="176" t="s">
        <v>363</v>
      </c>
      <c r="D194" s="175">
        <f>+D195</f>
        <v>3000000</v>
      </c>
      <c r="E194" s="166">
        <f t="shared" si="7"/>
        <v>2880000</v>
      </c>
    </row>
    <row r="195" spans="2:5">
      <c r="B195" s="180">
        <v>3010300.1</v>
      </c>
      <c r="C195" s="168" t="s">
        <v>362</v>
      </c>
      <c r="D195" s="167">
        <v>3000000</v>
      </c>
      <c r="E195" s="166">
        <f t="shared" ref="E195:E250" si="8">+D195*0.96</f>
        <v>2880000</v>
      </c>
    </row>
    <row r="196" spans="2:5">
      <c r="B196" s="181">
        <v>3200000</v>
      </c>
      <c r="C196" s="176" t="s">
        <v>361</v>
      </c>
      <c r="D196" s="175">
        <f>SUM(D197:D200)</f>
        <v>24000000</v>
      </c>
      <c r="E196" s="166">
        <f t="shared" si="8"/>
        <v>23040000</v>
      </c>
    </row>
    <row r="197" spans="2:5">
      <c r="B197" s="180">
        <v>3200000.1</v>
      </c>
      <c r="C197" s="168" t="s">
        <v>360</v>
      </c>
      <c r="D197" s="167">
        <v>9000000</v>
      </c>
      <c r="E197" s="166">
        <f t="shared" si="8"/>
        <v>8640000</v>
      </c>
    </row>
    <row r="198" spans="2:5">
      <c r="B198" s="180">
        <v>3200000.1</v>
      </c>
      <c r="C198" s="168" t="s">
        <v>359</v>
      </c>
      <c r="D198" s="167">
        <v>0</v>
      </c>
      <c r="E198" s="166">
        <f t="shared" si="8"/>
        <v>0</v>
      </c>
    </row>
    <row r="199" spans="2:5">
      <c r="B199" s="180">
        <v>3200000.1</v>
      </c>
      <c r="C199" s="168" t="s">
        <v>358</v>
      </c>
      <c r="D199" s="167">
        <v>15000000</v>
      </c>
      <c r="E199" s="166">
        <f t="shared" si="8"/>
        <v>14400000</v>
      </c>
    </row>
    <row r="200" spans="2:5">
      <c r="B200" s="180">
        <v>3200000.1</v>
      </c>
      <c r="C200" s="168" t="s">
        <v>357</v>
      </c>
      <c r="D200" s="167">
        <v>0</v>
      </c>
      <c r="E200" s="166">
        <f t="shared" si="8"/>
        <v>0</v>
      </c>
    </row>
    <row r="201" spans="2:5">
      <c r="B201" s="181">
        <v>3300000</v>
      </c>
      <c r="C201" s="176" t="s">
        <v>356</v>
      </c>
      <c r="D201" s="175">
        <f>+D202+D203</f>
        <v>30000000</v>
      </c>
      <c r="E201" s="166">
        <f t="shared" si="8"/>
        <v>28800000</v>
      </c>
    </row>
    <row r="202" spans="2:5">
      <c r="B202" s="180">
        <v>3300000.1</v>
      </c>
      <c r="C202" s="168" t="s">
        <v>355</v>
      </c>
      <c r="D202" s="167">
        <v>30000000</v>
      </c>
      <c r="E202" s="166">
        <f t="shared" si="8"/>
        <v>28800000</v>
      </c>
    </row>
    <row r="203" spans="2:5">
      <c r="B203" s="180">
        <v>3300000.2</v>
      </c>
      <c r="C203" s="168" t="s">
        <v>354</v>
      </c>
      <c r="D203" s="167">
        <v>0</v>
      </c>
      <c r="E203" s="166">
        <f t="shared" si="8"/>
        <v>0</v>
      </c>
    </row>
    <row r="204" spans="2:5" s="162" customFormat="1">
      <c r="B204" s="188">
        <v>4000000</v>
      </c>
      <c r="C204" s="177" t="s">
        <v>353</v>
      </c>
      <c r="D204" s="172">
        <f>+D205+D211</f>
        <v>286500000</v>
      </c>
      <c r="E204" s="203">
        <f t="shared" si="8"/>
        <v>275040000</v>
      </c>
    </row>
    <row r="205" spans="2:5" s="186" customFormat="1" ht="15.6">
      <c r="B205" s="187">
        <v>4100000</v>
      </c>
      <c r="C205" s="184" t="s">
        <v>352</v>
      </c>
      <c r="D205" s="183">
        <f>+D206</f>
        <v>155000000</v>
      </c>
      <c r="E205" s="203">
        <f t="shared" si="8"/>
        <v>148800000</v>
      </c>
    </row>
    <row r="206" spans="2:5" s="162" customFormat="1">
      <c r="B206" s="179">
        <v>4100100</v>
      </c>
      <c r="C206" s="176" t="s">
        <v>351</v>
      </c>
      <c r="D206" s="175">
        <f>+D207+D209</f>
        <v>155000000</v>
      </c>
      <c r="E206" s="166">
        <f t="shared" si="8"/>
        <v>148800000</v>
      </c>
    </row>
    <row r="207" spans="2:5" s="162" customFormat="1">
      <c r="B207" s="179">
        <v>4100100.01</v>
      </c>
      <c r="C207" s="176" t="s">
        <v>350</v>
      </c>
      <c r="D207" s="175">
        <f>+D208</f>
        <v>130000000</v>
      </c>
      <c r="E207" s="203">
        <f t="shared" si="8"/>
        <v>124800000</v>
      </c>
    </row>
    <row r="208" spans="2:5">
      <c r="B208" s="179" t="s">
        <v>349</v>
      </c>
      <c r="C208" s="168" t="s">
        <v>346</v>
      </c>
      <c r="D208" s="167">
        <v>130000000</v>
      </c>
      <c r="E208" s="166">
        <f t="shared" si="8"/>
        <v>124800000</v>
      </c>
    </row>
    <row r="209" spans="2:5" s="162" customFormat="1">
      <c r="B209" s="179">
        <v>4100100.02</v>
      </c>
      <c r="C209" s="176" t="s">
        <v>348</v>
      </c>
      <c r="D209" s="175">
        <f>+D210</f>
        <v>25000000</v>
      </c>
      <c r="E209" s="203">
        <f t="shared" si="8"/>
        <v>24000000</v>
      </c>
    </row>
    <row r="210" spans="2:5">
      <c r="B210" s="179" t="s">
        <v>347</v>
      </c>
      <c r="C210" s="168" t="s">
        <v>346</v>
      </c>
      <c r="D210" s="167">
        <v>25000000</v>
      </c>
      <c r="E210" s="166">
        <f t="shared" si="8"/>
        <v>24000000</v>
      </c>
    </row>
    <row r="211" spans="2:5" s="182" customFormat="1" ht="15.6">
      <c r="B211" s="185">
        <v>4200000</v>
      </c>
      <c r="C211" s="184" t="s">
        <v>345</v>
      </c>
      <c r="D211" s="183">
        <f>+D212+D223</f>
        <v>131500000</v>
      </c>
      <c r="E211" s="203">
        <f>+E212+E223</f>
        <v>126240000</v>
      </c>
    </row>
    <row r="212" spans="2:5" s="224" customFormat="1" ht="15.6">
      <c r="B212" s="216">
        <v>4200100</v>
      </c>
      <c r="C212" s="217" t="s">
        <v>344</v>
      </c>
      <c r="D212" s="218">
        <f>+D213+D218</f>
        <v>107500000</v>
      </c>
      <c r="E212" s="219">
        <f>+E213+E218</f>
        <v>103200000</v>
      </c>
    </row>
    <row r="213" spans="2:5" s="162" customFormat="1">
      <c r="B213" s="181">
        <v>4200100.01</v>
      </c>
      <c r="C213" s="176" t="s">
        <v>343</v>
      </c>
      <c r="D213" s="175">
        <f>SUM(D214:D217)</f>
        <v>72000000</v>
      </c>
      <c r="E213" s="203">
        <f>SUM(E214:E217)</f>
        <v>69120000</v>
      </c>
    </row>
    <row r="214" spans="2:5">
      <c r="B214" s="180" t="s">
        <v>342</v>
      </c>
      <c r="C214" s="168" t="s">
        <v>336</v>
      </c>
      <c r="D214" s="167">
        <v>40000000</v>
      </c>
      <c r="E214" s="166">
        <f t="shared" si="8"/>
        <v>38400000</v>
      </c>
    </row>
    <row r="215" spans="2:5">
      <c r="B215" s="180" t="s">
        <v>341</v>
      </c>
      <c r="C215" s="168" t="s">
        <v>334</v>
      </c>
      <c r="D215" s="167">
        <v>15000000</v>
      </c>
      <c r="E215" s="166">
        <f t="shared" si="8"/>
        <v>14400000</v>
      </c>
    </row>
    <row r="216" spans="2:5">
      <c r="B216" s="180" t="s">
        <v>340</v>
      </c>
      <c r="C216" s="168" t="s">
        <v>332</v>
      </c>
      <c r="D216" s="167">
        <v>5000000</v>
      </c>
      <c r="E216" s="166">
        <f t="shared" si="8"/>
        <v>4800000</v>
      </c>
    </row>
    <row r="217" spans="2:5">
      <c r="B217" s="180" t="s">
        <v>339</v>
      </c>
      <c r="C217" s="168" t="s">
        <v>330</v>
      </c>
      <c r="D217" s="167">
        <v>12000000</v>
      </c>
      <c r="E217" s="166">
        <f t="shared" si="8"/>
        <v>11520000</v>
      </c>
    </row>
    <row r="218" spans="2:5" s="162" customFormat="1">
      <c r="B218" s="181">
        <v>4200100.0199999996</v>
      </c>
      <c r="C218" s="176" t="s">
        <v>338</v>
      </c>
      <c r="D218" s="175">
        <f>SUM(D219:D222)</f>
        <v>35500000</v>
      </c>
      <c r="E218" s="203">
        <f>SUM(E219:E222)</f>
        <v>34080000</v>
      </c>
    </row>
    <row r="219" spans="2:5">
      <c r="B219" s="180" t="s">
        <v>337</v>
      </c>
      <c r="C219" s="168" t="s">
        <v>336</v>
      </c>
      <c r="D219" s="167">
        <v>12000000</v>
      </c>
      <c r="E219" s="166">
        <f t="shared" si="8"/>
        <v>11520000</v>
      </c>
    </row>
    <row r="220" spans="2:5">
      <c r="B220" s="180" t="s">
        <v>335</v>
      </c>
      <c r="C220" s="168" t="s">
        <v>334</v>
      </c>
      <c r="D220" s="167">
        <v>13000000</v>
      </c>
      <c r="E220" s="166">
        <f t="shared" si="8"/>
        <v>12480000</v>
      </c>
    </row>
    <row r="221" spans="2:5">
      <c r="B221" s="180" t="s">
        <v>333</v>
      </c>
      <c r="C221" s="168" t="s">
        <v>332</v>
      </c>
      <c r="D221" s="167">
        <v>7500000</v>
      </c>
      <c r="E221" s="166">
        <f t="shared" si="8"/>
        <v>7200000</v>
      </c>
    </row>
    <row r="222" spans="2:5">
      <c r="B222" s="180" t="s">
        <v>331</v>
      </c>
      <c r="C222" s="168" t="s">
        <v>330</v>
      </c>
      <c r="D222" s="167">
        <v>3000000</v>
      </c>
      <c r="E222" s="166">
        <f t="shared" si="8"/>
        <v>2880000</v>
      </c>
    </row>
    <row r="223" spans="2:5" s="224" customFormat="1" ht="15.6">
      <c r="B223" s="216">
        <v>4200200</v>
      </c>
      <c r="C223" s="217" t="s">
        <v>329</v>
      </c>
      <c r="D223" s="218">
        <f>+D224+D226</f>
        <v>24000000</v>
      </c>
      <c r="E223" s="219">
        <f>+E224+E226</f>
        <v>23040000</v>
      </c>
    </row>
    <row r="224" spans="2:5">
      <c r="B224" s="181">
        <v>4200200.01</v>
      </c>
      <c r="C224" s="176" t="s">
        <v>328</v>
      </c>
      <c r="D224" s="175">
        <f>+D225</f>
        <v>12000000</v>
      </c>
      <c r="E224" s="166">
        <f t="shared" si="8"/>
        <v>11520000</v>
      </c>
    </row>
    <row r="225" spans="2:5">
      <c r="B225" s="180" t="s">
        <v>327</v>
      </c>
      <c r="C225" s="168" t="s">
        <v>324</v>
      </c>
      <c r="D225" s="167">
        <v>12000000</v>
      </c>
      <c r="E225" s="166">
        <f t="shared" si="8"/>
        <v>11520000</v>
      </c>
    </row>
    <row r="226" spans="2:5">
      <c r="B226" s="181">
        <v>4200200.0199999996</v>
      </c>
      <c r="C226" s="176" t="s">
        <v>326</v>
      </c>
      <c r="D226" s="175">
        <f>+D227</f>
        <v>12000000</v>
      </c>
      <c r="E226" s="166">
        <f t="shared" si="8"/>
        <v>11520000</v>
      </c>
    </row>
    <row r="227" spans="2:5">
      <c r="B227" s="180" t="s">
        <v>325</v>
      </c>
      <c r="C227" s="168" t="s">
        <v>324</v>
      </c>
      <c r="D227" s="167">
        <v>12000000</v>
      </c>
      <c r="E227" s="166">
        <f t="shared" si="8"/>
        <v>11520000</v>
      </c>
    </row>
    <row r="228" spans="2:5">
      <c r="B228" s="180"/>
      <c r="C228" s="168"/>
      <c r="D228" s="167"/>
      <c r="E228" s="166">
        <f t="shared" si="8"/>
        <v>0</v>
      </c>
    </row>
    <row r="229" spans="2:5" s="162" customFormat="1">
      <c r="B229" s="178"/>
      <c r="C229" s="177" t="s">
        <v>323</v>
      </c>
      <c r="D229" s="172">
        <f>+D230</f>
        <v>0</v>
      </c>
      <c r="E229" s="166">
        <f t="shared" si="8"/>
        <v>0</v>
      </c>
    </row>
    <row r="230" spans="2:5">
      <c r="B230" s="169"/>
      <c r="C230" s="168" t="s">
        <v>322</v>
      </c>
      <c r="D230" s="167">
        <f>+D231+D232</f>
        <v>0</v>
      </c>
      <c r="E230" s="166">
        <f t="shared" si="8"/>
        <v>0</v>
      </c>
    </row>
    <row r="231" spans="2:5">
      <c r="B231" s="169"/>
      <c r="C231" s="168" t="s">
        <v>321</v>
      </c>
      <c r="D231" s="167"/>
      <c r="E231" s="166">
        <f t="shared" si="8"/>
        <v>0</v>
      </c>
    </row>
    <row r="232" spans="2:5">
      <c r="B232" s="169"/>
      <c r="C232" s="168" t="s">
        <v>320</v>
      </c>
      <c r="D232" s="167"/>
      <c r="E232" s="166">
        <f t="shared" si="8"/>
        <v>0</v>
      </c>
    </row>
    <row r="233" spans="2:5" s="162" customFormat="1">
      <c r="B233" s="178"/>
      <c r="C233" s="177" t="s">
        <v>319</v>
      </c>
      <c r="D233" s="172">
        <f>+D234</f>
        <v>60000000</v>
      </c>
      <c r="E233" s="166">
        <f t="shared" si="8"/>
        <v>57600000</v>
      </c>
    </row>
    <row r="234" spans="2:5" s="162" customFormat="1">
      <c r="B234" s="179"/>
      <c r="C234" s="176" t="s">
        <v>318</v>
      </c>
      <c r="D234" s="175">
        <f>+D235</f>
        <v>60000000</v>
      </c>
      <c r="E234" s="166">
        <f t="shared" si="8"/>
        <v>57600000</v>
      </c>
    </row>
    <row r="235" spans="2:5" s="162" customFormat="1">
      <c r="B235" s="179"/>
      <c r="C235" s="176" t="s">
        <v>317</v>
      </c>
      <c r="D235" s="175">
        <f>SUM(D236:D238)</f>
        <v>60000000</v>
      </c>
      <c r="E235" s="166">
        <f t="shared" si="8"/>
        <v>57600000</v>
      </c>
    </row>
    <row r="236" spans="2:5">
      <c r="B236" s="169"/>
      <c r="C236" s="168" t="s">
        <v>316</v>
      </c>
      <c r="D236" s="167"/>
      <c r="E236" s="166">
        <f t="shared" si="8"/>
        <v>0</v>
      </c>
    </row>
    <row r="237" spans="2:5">
      <c r="B237" s="169"/>
      <c r="C237" s="168" t="s">
        <v>315</v>
      </c>
      <c r="D237" s="167">
        <v>60000000</v>
      </c>
      <c r="E237" s="166">
        <f t="shared" si="8"/>
        <v>57600000</v>
      </c>
    </row>
    <row r="238" spans="2:5">
      <c r="B238" s="169"/>
      <c r="C238" s="168" t="s">
        <v>314</v>
      </c>
      <c r="D238" s="167">
        <v>0</v>
      </c>
      <c r="E238" s="166">
        <f t="shared" si="8"/>
        <v>0</v>
      </c>
    </row>
    <row r="239" spans="2:5">
      <c r="B239" s="169"/>
      <c r="C239" s="168" t="s">
        <v>313</v>
      </c>
      <c r="D239" s="167">
        <v>0</v>
      </c>
      <c r="E239" s="166">
        <f t="shared" si="8"/>
        <v>0</v>
      </c>
    </row>
    <row r="240" spans="2:5">
      <c r="B240" s="169"/>
      <c r="C240" s="168" t="s">
        <v>312</v>
      </c>
      <c r="D240" s="167">
        <v>0</v>
      </c>
      <c r="E240" s="166">
        <f t="shared" si="8"/>
        <v>0</v>
      </c>
    </row>
    <row r="241" spans="2:5">
      <c r="B241" s="169"/>
      <c r="C241" s="168"/>
      <c r="D241" s="167">
        <v>0</v>
      </c>
      <c r="E241" s="166">
        <f t="shared" si="8"/>
        <v>0</v>
      </c>
    </row>
    <row r="242" spans="2:5">
      <c r="B242" s="178"/>
      <c r="C242" s="177" t="s">
        <v>311</v>
      </c>
      <c r="D242" s="172">
        <f>+[2]PPto_ing_2014!D87-ppto_gtos_2014!D3-ppto_gtos_2014!D229-ppto_gtos_2014!D233</f>
        <v>246499691.05398273</v>
      </c>
      <c r="E242" s="166">
        <f t="shared" si="8"/>
        <v>236639703.41182342</v>
      </c>
    </row>
    <row r="243" spans="2:5">
      <c r="B243" s="169"/>
      <c r="C243" s="176"/>
      <c r="D243" s="175"/>
      <c r="E243" s="166">
        <f t="shared" si="8"/>
        <v>0</v>
      </c>
    </row>
    <row r="244" spans="2:5" s="162" customFormat="1">
      <c r="B244" s="174" t="s">
        <v>310</v>
      </c>
      <c r="C244" s="173" t="s">
        <v>309</v>
      </c>
      <c r="D244" s="172">
        <v>0</v>
      </c>
      <c r="E244" s="166">
        <f t="shared" si="8"/>
        <v>0</v>
      </c>
    </row>
    <row r="245" spans="2:5">
      <c r="B245" s="171" t="s">
        <v>308</v>
      </c>
      <c r="C245" s="170" t="s">
        <v>307</v>
      </c>
      <c r="D245" s="167">
        <v>0</v>
      </c>
      <c r="E245" s="166">
        <f t="shared" si="8"/>
        <v>0</v>
      </c>
    </row>
    <row r="246" spans="2:5">
      <c r="B246" s="171" t="s">
        <v>306</v>
      </c>
      <c r="C246" s="170" t="s">
        <v>54</v>
      </c>
      <c r="D246" s="167">
        <v>0</v>
      </c>
      <c r="E246" s="166">
        <f t="shared" si="8"/>
        <v>0</v>
      </c>
    </row>
    <row r="247" spans="2:5">
      <c r="B247" s="171" t="s">
        <v>305</v>
      </c>
      <c r="C247" s="170" t="s">
        <v>87</v>
      </c>
      <c r="D247" s="167">
        <v>0</v>
      </c>
      <c r="E247" s="166">
        <f t="shared" si="8"/>
        <v>0</v>
      </c>
    </row>
    <row r="248" spans="2:5">
      <c r="B248" s="171" t="s">
        <v>304</v>
      </c>
      <c r="C248" s="170" t="s">
        <v>303</v>
      </c>
      <c r="D248" s="167">
        <v>0</v>
      </c>
      <c r="E248" s="166">
        <f t="shared" si="8"/>
        <v>0</v>
      </c>
    </row>
    <row r="249" spans="2:5">
      <c r="B249" s="169"/>
      <c r="C249" s="168"/>
      <c r="D249" s="167">
        <v>0</v>
      </c>
      <c r="E249" s="166">
        <f t="shared" si="8"/>
        <v>0</v>
      </c>
    </row>
    <row r="250" spans="2:5" s="162" customFormat="1" ht="15" thickBot="1">
      <c r="B250" s="165"/>
      <c r="C250" s="164" t="s">
        <v>302</v>
      </c>
      <c r="D250" s="163">
        <f>+D2+D244+D242</f>
        <v>2288189264.8144002</v>
      </c>
      <c r="E250" s="158">
        <f t="shared" si="8"/>
        <v>2196661694.2218242</v>
      </c>
    </row>
    <row r="251" spans="2:5" ht="15" thickTop="1"/>
  </sheetData>
  <pageMargins left="0.70866141732283472" right="0.70866141732283472" top="0.74803149606299213" bottom="0.74803149606299213" header="0.31496062992125984" footer="0.31496062992125984"/>
  <pageSetup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S261"/>
  <sheetViews>
    <sheetView tabSelected="1" topLeftCell="A145" zoomScale="110" zoomScaleNormal="110" workbookViewId="0">
      <pane xSplit="2" ySplit="4" topLeftCell="C149" activePane="bottomRight" state="frozen"/>
      <selection activeCell="A145" sqref="A145"/>
      <selection pane="topRight" activeCell="C145" sqref="C145"/>
      <selection pane="bottomLeft" activeCell="A149" sqref="A149"/>
      <selection pane="bottomRight" activeCell="O178" sqref="O178"/>
    </sheetView>
  </sheetViews>
  <sheetFormatPr baseColWidth="10" defaultColWidth="11.44140625" defaultRowHeight="13.8"/>
  <cols>
    <col min="1" max="1" width="19.5546875" style="103" customWidth="1"/>
    <col min="2" max="2" width="43.5546875" style="106" customWidth="1"/>
    <col min="3" max="3" width="14.44140625" style="105" customWidth="1"/>
    <col min="4" max="4" width="10.44140625" style="106" bestFit="1" customWidth="1"/>
    <col min="5" max="5" width="13.109375" style="106" bestFit="1" customWidth="1"/>
    <col min="6" max="6" width="9" style="106" customWidth="1"/>
    <col min="7" max="7" width="13.109375" style="106" bestFit="1" customWidth="1"/>
    <col min="8" max="8" width="9" style="106" customWidth="1"/>
    <col min="9" max="9" width="13.109375" style="106" bestFit="1" customWidth="1"/>
    <col min="10" max="10" width="8.6640625" style="106" bestFit="1" customWidth="1"/>
    <col min="11" max="11" width="13.44140625" style="106" bestFit="1" customWidth="1"/>
    <col min="12" max="12" width="9" style="106" customWidth="1"/>
    <col min="13" max="13" width="10.109375" style="106" bestFit="1" customWidth="1"/>
    <col min="14" max="14" width="27.33203125" style="106" bestFit="1" customWidth="1"/>
    <col min="15" max="19" width="11.33203125" style="105" customWidth="1"/>
    <col min="20" max="21" width="15.5546875" style="106" customWidth="1"/>
    <col min="22" max="16384" width="11.44140625" style="106"/>
  </cols>
  <sheetData>
    <row r="1" spans="1:19">
      <c r="B1" s="104"/>
      <c r="M1" s="107" t="s">
        <v>293</v>
      </c>
    </row>
    <row r="2" spans="1:19">
      <c r="M2" s="108">
        <v>1.1181999999999999</v>
      </c>
    </row>
    <row r="3" spans="1:19">
      <c r="M3" s="108">
        <v>1.0962745098039215</v>
      </c>
    </row>
    <row r="4" spans="1:19" ht="14.4" thickBot="1">
      <c r="M4" s="108">
        <v>1.0625237552261497</v>
      </c>
    </row>
    <row r="5" spans="1:19" ht="14.4" thickBot="1">
      <c r="B5" s="109" t="s">
        <v>0</v>
      </c>
      <c r="M5" s="108">
        <v>1.0243679003297912</v>
      </c>
    </row>
    <row r="6" spans="1:19">
      <c r="C6" s="110" t="s">
        <v>1</v>
      </c>
      <c r="M6" s="108">
        <v>1</v>
      </c>
    </row>
    <row r="7" spans="1:19">
      <c r="C7" s="110" t="s">
        <v>3</v>
      </c>
    </row>
    <row r="8" spans="1:19">
      <c r="B8" s="107" t="s">
        <v>294</v>
      </c>
      <c r="C8" s="110" t="s">
        <v>4</v>
      </c>
    </row>
    <row r="10" spans="1:19" ht="14.4" thickBot="1"/>
    <row r="11" spans="1:19" ht="15" customHeight="1" thickBot="1">
      <c r="A11" s="252" t="s">
        <v>224</v>
      </c>
      <c r="B11" s="255" t="s">
        <v>223</v>
      </c>
      <c r="C11" s="247" t="s">
        <v>5</v>
      </c>
      <c r="D11" s="248"/>
      <c r="E11" s="248"/>
      <c r="F11" s="248"/>
      <c r="G11" s="248"/>
      <c r="H11" s="248"/>
      <c r="I11" s="248"/>
      <c r="J11" s="248"/>
      <c r="K11" s="248"/>
      <c r="L11" s="249"/>
    </row>
    <row r="12" spans="1:19" ht="15.75" customHeight="1" thickBot="1">
      <c r="A12" s="253"/>
      <c r="B12" s="256"/>
      <c r="C12" s="250">
        <v>2008</v>
      </c>
      <c r="D12" s="251"/>
      <c r="E12" s="250">
        <v>2009</v>
      </c>
      <c r="F12" s="251"/>
      <c r="G12" s="250">
        <v>2010</v>
      </c>
      <c r="H12" s="251"/>
      <c r="I12" s="250">
        <v>2011</v>
      </c>
      <c r="J12" s="251"/>
      <c r="K12" s="250">
        <v>2012</v>
      </c>
      <c r="L12" s="251"/>
    </row>
    <row r="13" spans="1:19" s="114" customFormat="1" ht="28.2" thickBot="1">
      <c r="A13" s="254"/>
      <c r="B13" s="257"/>
      <c r="C13" s="111" t="s">
        <v>221</v>
      </c>
      <c r="D13" s="112" t="s">
        <v>222</v>
      </c>
      <c r="E13" s="113" t="s">
        <v>221</v>
      </c>
      <c r="F13" s="112" t="s">
        <v>222</v>
      </c>
      <c r="G13" s="113" t="s">
        <v>221</v>
      </c>
      <c r="H13" s="112" t="s">
        <v>222</v>
      </c>
      <c r="I13" s="113" t="s">
        <v>221</v>
      </c>
      <c r="J13" s="112" t="s">
        <v>222</v>
      </c>
      <c r="K13" s="113" t="s">
        <v>221</v>
      </c>
      <c r="L13" s="112" t="s">
        <v>222</v>
      </c>
      <c r="O13" s="235"/>
      <c r="P13" s="235"/>
      <c r="Q13" s="235"/>
      <c r="R13" s="235"/>
      <c r="S13" s="235"/>
    </row>
    <row r="14" spans="1:19" s="118" customFormat="1" ht="14.4" thickBot="1">
      <c r="A14" s="115"/>
      <c r="B14" s="116"/>
      <c r="C14" s="117">
        <f>+C15+C111+C120+C123</f>
        <v>1667802</v>
      </c>
      <c r="D14" s="117">
        <f t="shared" ref="D14:L14" si="0">+D15+D111+D120+D123</f>
        <v>0</v>
      </c>
      <c r="E14" s="117">
        <f t="shared" si="0"/>
        <v>1627176</v>
      </c>
      <c r="F14" s="117">
        <f t="shared" si="0"/>
        <v>0</v>
      </c>
      <c r="G14" s="117">
        <f t="shared" si="0"/>
        <v>1882255</v>
      </c>
      <c r="H14" s="117">
        <f t="shared" si="0"/>
        <v>0</v>
      </c>
      <c r="I14" s="117">
        <f t="shared" si="0"/>
        <v>1524602</v>
      </c>
      <c r="J14" s="117">
        <f t="shared" si="0"/>
        <v>0</v>
      </c>
      <c r="K14" s="117">
        <f t="shared" si="0"/>
        <v>3158174</v>
      </c>
      <c r="L14" s="117">
        <f t="shared" si="0"/>
        <v>0</v>
      </c>
      <c r="O14" s="236"/>
      <c r="P14" s="236"/>
      <c r="Q14" s="236"/>
      <c r="R14" s="236"/>
      <c r="S14" s="236"/>
    </row>
    <row r="15" spans="1:19" ht="14.4" thickBot="1">
      <c r="A15" s="119" t="s">
        <v>127</v>
      </c>
      <c r="B15" s="120" t="s">
        <v>288</v>
      </c>
      <c r="C15" s="121">
        <f>+C16+C67+C106</f>
        <v>1465424</v>
      </c>
      <c r="D15" s="122">
        <f t="shared" ref="D15:L15" si="1">+D16+D67+D106</f>
        <v>0</v>
      </c>
      <c r="E15" s="122">
        <f t="shared" si="1"/>
        <v>1417086</v>
      </c>
      <c r="F15" s="122">
        <f t="shared" si="1"/>
        <v>0</v>
      </c>
      <c r="G15" s="122">
        <f t="shared" si="1"/>
        <v>1678029</v>
      </c>
      <c r="H15" s="122">
        <f t="shared" si="1"/>
        <v>0</v>
      </c>
      <c r="I15" s="122">
        <f t="shared" si="1"/>
        <v>1374935</v>
      </c>
      <c r="J15" s="122">
        <f t="shared" si="1"/>
        <v>0</v>
      </c>
      <c r="K15" s="122">
        <f t="shared" si="1"/>
        <v>1831918</v>
      </c>
      <c r="L15" s="122">
        <f t="shared" si="1"/>
        <v>0</v>
      </c>
    </row>
    <row r="16" spans="1:19">
      <c r="A16" s="123" t="s">
        <v>126</v>
      </c>
      <c r="B16" s="124" t="s">
        <v>13</v>
      </c>
      <c r="C16" s="100">
        <f>+C17+C46+C52+C61</f>
        <v>1316209</v>
      </c>
      <c r="D16" s="101">
        <f t="shared" ref="D16:L16" si="2">+D17+D46+D52+D61</f>
        <v>0</v>
      </c>
      <c r="E16" s="101">
        <f t="shared" si="2"/>
        <v>1273455</v>
      </c>
      <c r="F16" s="101">
        <f t="shared" si="2"/>
        <v>0</v>
      </c>
      <c r="G16" s="101">
        <f t="shared" si="2"/>
        <v>1532238</v>
      </c>
      <c r="H16" s="101">
        <f t="shared" si="2"/>
        <v>0</v>
      </c>
      <c r="I16" s="101">
        <f t="shared" si="2"/>
        <v>1155579</v>
      </c>
      <c r="J16" s="101">
        <f t="shared" si="2"/>
        <v>0</v>
      </c>
      <c r="K16" s="101">
        <f t="shared" si="2"/>
        <v>1195019</v>
      </c>
      <c r="L16" s="101">
        <f t="shared" si="2"/>
        <v>0</v>
      </c>
    </row>
    <row r="17" spans="1:12">
      <c r="A17" s="125" t="s">
        <v>125</v>
      </c>
      <c r="B17" s="126" t="s">
        <v>14</v>
      </c>
      <c r="C17" s="100">
        <f>SUM(C18:C45)</f>
        <v>601284</v>
      </c>
      <c r="D17" s="101">
        <f t="shared" ref="D17:L17" si="3">SUM(D18:D45)</f>
        <v>0</v>
      </c>
      <c r="E17" s="101">
        <f t="shared" si="3"/>
        <v>666573</v>
      </c>
      <c r="F17" s="101">
        <f t="shared" si="3"/>
        <v>0</v>
      </c>
      <c r="G17" s="101">
        <f t="shared" si="3"/>
        <v>812602</v>
      </c>
      <c r="H17" s="101">
        <f t="shared" si="3"/>
        <v>0</v>
      </c>
      <c r="I17" s="101">
        <f t="shared" si="3"/>
        <v>490981</v>
      </c>
      <c r="J17" s="101">
        <f t="shared" si="3"/>
        <v>0</v>
      </c>
      <c r="K17" s="101">
        <f t="shared" si="3"/>
        <v>483082</v>
      </c>
      <c r="L17" s="101">
        <f t="shared" si="3"/>
        <v>0</v>
      </c>
    </row>
    <row r="18" spans="1:12">
      <c r="A18" s="125" t="s">
        <v>107</v>
      </c>
      <c r="B18" s="127" t="s">
        <v>15</v>
      </c>
      <c r="C18" s="95">
        <f>+'[3]36 - GASTOS-COSTOS'!G18</f>
        <v>565317</v>
      </c>
      <c r="D18" s="96">
        <v>0</v>
      </c>
      <c r="E18" s="97">
        <f>+'[3]36 - GASTOS-COSTOS'!I18</f>
        <v>573207</v>
      </c>
      <c r="F18" s="98">
        <v>0</v>
      </c>
      <c r="G18" s="99">
        <f>+'[3]36 - GASTOS-COSTOS'!K18</f>
        <v>451971</v>
      </c>
      <c r="H18" s="96">
        <v>0</v>
      </c>
      <c r="I18" s="97">
        <f>+'[3]36 - GASTOS-COSTOS'!M18</f>
        <v>389226</v>
      </c>
      <c r="J18" s="98">
        <v>0</v>
      </c>
      <c r="K18" s="99">
        <f>+'[3]36 - GASTOS-COSTOS'!O18</f>
        <v>382665</v>
      </c>
      <c r="L18" s="96">
        <v>0</v>
      </c>
    </row>
    <row r="19" spans="1:12">
      <c r="A19" s="128" t="s">
        <v>108</v>
      </c>
      <c r="B19" s="129" t="s">
        <v>16</v>
      </c>
      <c r="C19" s="95">
        <f>+'[3]36 - GASTOS-COSTOS'!G19</f>
        <v>0</v>
      </c>
      <c r="D19" s="96">
        <v>0</v>
      </c>
      <c r="E19" s="97">
        <f>+'[3]36 - GASTOS-COSTOS'!I19</f>
        <v>0</v>
      </c>
      <c r="F19" s="98">
        <v>0</v>
      </c>
      <c r="G19" s="99">
        <f>+'[3]36 - GASTOS-COSTOS'!K19</f>
        <v>0</v>
      </c>
      <c r="H19" s="96">
        <v>0</v>
      </c>
      <c r="I19" s="97">
        <f>+'[3]36 - GASTOS-COSTOS'!M19</f>
        <v>0</v>
      </c>
      <c r="J19" s="98">
        <v>0</v>
      </c>
      <c r="K19" s="99">
        <f>+'[3]36 - GASTOS-COSTOS'!O19</f>
        <v>0</v>
      </c>
      <c r="L19" s="96">
        <v>0</v>
      </c>
    </row>
    <row r="20" spans="1:12">
      <c r="A20" s="125" t="s">
        <v>109</v>
      </c>
      <c r="B20" s="127" t="s">
        <v>17</v>
      </c>
      <c r="C20" s="95">
        <f>+'[3]36 - GASTOS-COSTOS'!G20</f>
        <v>0</v>
      </c>
      <c r="D20" s="96">
        <v>0</v>
      </c>
      <c r="E20" s="97">
        <f>+'[3]36 - GASTOS-COSTOS'!I20</f>
        <v>7123</v>
      </c>
      <c r="F20" s="98">
        <v>0</v>
      </c>
      <c r="G20" s="99">
        <f>+'[3]36 - GASTOS-COSTOS'!K20</f>
        <v>0</v>
      </c>
      <c r="H20" s="96">
        <v>0</v>
      </c>
      <c r="I20" s="97">
        <f>+'[3]36 - GASTOS-COSTOS'!M20</f>
        <v>0</v>
      </c>
      <c r="J20" s="98">
        <v>0</v>
      </c>
      <c r="K20" s="99">
        <f>+'[3]36 - GASTOS-COSTOS'!O20</f>
        <v>0</v>
      </c>
      <c r="L20" s="96">
        <v>0</v>
      </c>
    </row>
    <row r="21" spans="1:12">
      <c r="A21" s="125" t="s">
        <v>110</v>
      </c>
      <c r="B21" s="127" t="s">
        <v>18</v>
      </c>
      <c r="C21" s="95">
        <f>+'[3]36 - GASTOS-COSTOS'!G21</f>
        <v>6089</v>
      </c>
      <c r="D21" s="96">
        <v>0</v>
      </c>
      <c r="E21" s="97">
        <f>+'[3]36 - GASTOS-COSTOS'!I21</f>
        <v>8374</v>
      </c>
      <c r="F21" s="98">
        <v>0</v>
      </c>
      <c r="G21" s="99">
        <f>+'[3]36 - GASTOS-COSTOS'!K21</f>
        <v>4945</v>
      </c>
      <c r="H21" s="96">
        <v>0</v>
      </c>
      <c r="I21" s="97">
        <f>+'[3]36 - GASTOS-COSTOS'!M21</f>
        <v>5473</v>
      </c>
      <c r="J21" s="98">
        <v>0</v>
      </c>
      <c r="K21" s="99">
        <f>+'[3]36 - GASTOS-COSTOS'!O21</f>
        <v>5742</v>
      </c>
      <c r="L21" s="96">
        <v>0</v>
      </c>
    </row>
    <row r="22" spans="1:12">
      <c r="A22" s="125" t="s">
        <v>111</v>
      </c>
      <c r="B22" s="127" t="s">
        <v>19</v>
      </c>
      <c r="C22" s="95">
        <f>+'[3]36 - GASTOS-COSTOS'!G22</f>
        <v>5165</v>
      </c>
      <c r="D22" s="96">
        <v>0</v>
      </c>
      <c r="E22" s="97">
        <f>+'[3]36 - GASTOS-COSTOS'!I22</f>
        <v>5841</v>
      </c>
      <c r="F22" s="98">
        <v>0</v>
      </c>
      <c r="G22" s="99">
        <f>+'[3]36 - GASTOS-COSTOS'!K22</f>
        <v>4910</v>
      </c>
      <c r="H22" s="96">
        <v>0</v>
      </c>
      <c r="I22" s="97">
        <f>+'[3]36 - GASTOS-COSTOS'!M22</f>
        <v>5277</v>
      </c>
      <c r="J22" s="98">
        <v>0</v>
      </c>
      <c r="K22" s="99">
        <f>+'[3]36 - GASTOS-COSTOS'!O22</f>
        <v>5358</v>
      </c>
      <c r="L22" s="96">
        <v>0</v>
      </c>
    </row>
    <row r="23" spans="1:12">
      <c r="A23" s="125" t="s">
        <v>112</v>
      </c>
      <c r="B23" s="129" t="s">
        <v>20</v>
      </c>
      <c r="C23" s="95">
        <f>+'[3]36 - GASTOS-COSTOS'!G23</f>
        <v>0</v>
      </c>
      <c r="D23" s="96">
        <v>0</v>
      </c>
      <c r="E23" s="97">
        <f>+'[3]36 - GASTOS-COSTOS'!I23</f>
        <v>8501</v>
      </c>
      <c r="F23" s="98">
        <v>0</v>
      </c>
      <c r="G23" s="99">
        <f>+'[3]36 - GASTOS-COSTOS'!K23</f>
        <v>11682</v>
      </c>
      <c r="H23" s="96">
        <v>0</v>
      </c>
      <c r="I23" s="97">
        <f>+'[3]36 - GASTOS-COSTOS'!M23</f>
        <v>10237</v>
      </c>
      <c r="J23" s="98">
        <v>0</v>
      </c>
      <c r="K23" s="99">
        <f>+'[3]36 - GASTOS-COSTOS'!O23</f>
        <v>10221</v>
      </c>
      <c r="L23" s="96">
        <v>0</v>
      </c>
    </row>
    <row r="24" spans="1:12">
      <c r="A24" s="125" t="s">
        <v>113</v>
      </c>
      <c r="B24" s="129" t="s">
        <v>21</v>
      </c>
      <c r="C24" s="95">
        <f>+'[3]36 - GASTOS-COSTOS'!G24</f>
        <v>0</v>
      </c>
      <c r="D24" s="96">
        <v>0</v>
      </c>
      <c r="E24" s="97">
        <f>+'[3]36 - GASTOS-COSTOS'!I24</f>
        <v>0</v>
      </c>
      <c r="F24" s="98">
        <v>0</v>
      </c>
      <c r="G24" s="99">
        <f>+'[3]36 - GASTOS-COSTOS'!K24</f>
        <v>0</v>
      </c>
      <c r="H24" s="96">
        <v>0</v>
      </c>
      <c r="I24" s="97">
        <f>+'[3]36 - GASTOS-COSTOS'!M24</f>
        <v>0</v>
      </c>
      <c r="J24" s="98">
        <v>0</v>
      </c>
      <c r="K24" s="99">
        <f>+'[3]36 - GASTOS-COSTOS'!O24</f>
        <v>0</v>
      </c>
      <c r="L24" s="96">
        <v>0</v>
      </c>
    </row>
    <row r="25" spans="1:12">
      <c r="A25" s="125" t="s">
        <v>113</v>
      </c>
      <c r="B25" s="129" t="s">
        <v>22</v>
      </c>
      <c r="C25" s="95">
        <f>+'[3]36 - GASTOS-COSTOS'!G25</f>
        <v>0</v>
      </c>
      <c r="D25" s="96">
        <v>0</v>
      </c>
      <c r="E25" s="97">
        <f>+'[3]36 - GASTOS-COSTOS'!I25</f>
        <v>18315</v>
      </c>
      <c r="F25" s="98">
        <v>0</v>
      </c>
      <c r="G25" s="99">
        <f>+'[3]36 - GASTOS-COSTOS'!K25</f>
        <v>22521</v>
      </c>
      <c r="H25" s="96">
        <v>0</v>
      </c>
      <c r="I25" s="97">
        <f>+'[3]36 - GASTOS-COSTOS'!M25</f>
        <v>19374</v>
      </c>
      <c r="J25" s="98">
        <v>0</v>
      </c>
      <c r="K25" s="99">
        <f>+'[3]36 - GASTOS-COSTOS'!O25</f>
        <v>19412</v>
      </c>
      <c r="L25" s="96">
        <v>0</v>
      </c>
    </row>
    <row r="26" spans="1:12">
      <c r="A26" s="125" t="s">
        <v>114</v>
      </c>
      <c r="B26" s="127" t="s">
        <v>23</v>
      </c>
      <c r="C26" s="95">
        <f>+'[3]36 - GASTOS-COSTOS'!G26</f>
        <v>13480</v>
      </c>
      <c r="D26" s="96">
        <v>0</v>
      </c>
      <c r="E26" s="97">
        <f>+'[3]36 - GASTOS-COSTOS'!I26</f>
        <v>21504</v>
      </c>
      <c r="F26" s="98">
        <v>0</v>
      </c>
      <c r="G26" s="99">
        <f>+'[3]36 - GASTOS-COSTOS'!K26</f>
        <v>72370</v>
      </c>
      <c r="H26" s="96">
        <v>0</v>
      </c>
      <c r="I26" s="97">
        <f>+'[3]36 - GASTOS-COSTOS'!M26</f>
        <v>36540</v>
      </c>
      <c r="J26" s="98">
        <v>0</v>
      </c>
      <c r="K26" s="99">
        <f>+'[3]36 - GASTOS-COSTOS'!O26</f>
        <v>35997</v>
      </c>
      <c r="L26" s="96">
        <v>0</v>
      </c>
    </row>
    <row r="27" spans="1:12">
      <c r="A27" s="125" t="s">
        <v>115</v>
      </c>
      <c r="B27" s="127" t="s">
        <v>24</v>
      </c>
      <c r="C27" s="95">
        <f>+'[3]36 - GASTOS-COSTOS'!G27</f>
        <v>7281</v>
      </c>
      <c r="D27" s="96">
        <v>0</v>
      </c>
      <c r="E27" s="97">
        <f>+'[3]36 - GASTOS-COSTOS'!I27</f>
        <v>14352</v>
      </c>
      <c r="F27" s="98">
        <v>0</v>
      </c>
      <c r="G27" s="99">
        <f>+'[3]36 - GASTOS-COSTOS'!K27</f>
        <v>232202</v>
      </c>
      <c r="H27" s="96">
        <v>0</v>
      </c>
      <c r="I27" s="97">
        <f>+'[3]36 - GASTOS-COSTOS'!M27</f>
        <v>21489</v>
      </c>
      <c r="J27" s="98">
        <v>0</v>
      </c>
      <c r="K27" s="99">
        <f>+'[3]36 - GASTOS-COSTOS'!O27</f>
        <v>20634</v>
      </c>
      <c r="L27" s="96">
        <v>0</v>
      </c>
    </row>
    <row r="28" spans="1:12">
      <c r="A28" s="125" t="s">
        <v>116</v>
      </c>
      <c r="B28" s="127" t="s">
        <v>25</v>
      </c>
      <c r="C28" s="95">
        <f>+'[3]36 - GASTOS-COSTOS'!G28</f>
        <v>0</v>
      </c>
      <c r="D28" s="96">
        <v>0</v>
      </c>
      <c r="E28" s="97">
        <f>+'[3]36 - GASTOS-COSTOS'!I28</f>
        <v>0</v>
      </c>
      <c r="F28" s="98">
        <v>0</v>
      </c>
      <c r="G28" s="99">
        <f>+'[3]36 - GASTOS-COSTOS'!K28</f>
        <v>0</v>
      </c>
      <c r="H28" s="96">
        <v>0</v>
      </c>
      <c r="I28" s="97">
        <f>+'[3]36 - GASTOS-COSTOS'!M28</f>
        <v>0</v>
      </c>
      <c r="J28" s="98">
        <v>0</v>
      </c>
      <c r="K28" s="99">
        <f>+'[3]36 - GASTOS-COSTOS'!O28</f>
        <v>0</v>
      </c>
      <c r="L28" s="96">
        <v>0</v>
      </c>
    </row>
    <row r="29" spans="1:12">
      <c r="A29" s="125" t="s">
        <v>117</v>
      </c>
      <c r="B29" s="127" t="s">
        <v>26</v>
      </c>
      <c r="C29" s="95">
        <f>+'[3]36 - GASTOS-COSTOS'!G29</f>
        <v>296</v>
      </c>
      <c r="D29" s="96">
        <v>0</v>
      </c>
      <c r="E29" s="97">
        <f>+'[3]36 - GASTOS-COSTOS'!I29</f>
        <v>291</v>
      </c>
      <c r="F29" s="98">
        <v>0</v>
      </c>
      <c r="G29" s="99">
        <f>+'[3]36 - GASTOS-COSTOS'!K29</f>
        <v>319</v>
      </c>
      <c r="H29" s="96">
        <v>0</v>
      </c>
      <c r="I29" s="97">
        <f>+'[3]36 - GASTOS-COSTOS'!M29</f>
        <v>385</v>
      </c>
      <c r="J29" s="98">
        <v>0</v>
      </c>
      <c r="K29" s="99">
        <f>+'[3]36 - GASTOS-COSTOS'!O29</f>
        <v>313</v>
      </c>
      <c r="L29" s="96">
        <v>0</v>
      </c>
    </row>
    <row r="30" spans="1:12">
      <c r="A30" s="128"/>
      <c r="B30" s="130" t="s">
        <v>27</v>
      </c>
      <c r="C30" s="95">
        <f>+'[3]36 - GASTOS-COSTOS'!G30</f>
        <v>2051</v>
      </c>
      <c r="D30" s="96">
        <v>0</v>
      </c>
      <c r="E30" s="97">
        <f>+'[3]36 - GASTOS-COSTOS'!I30</f>
        <v>6419</v>
      </c>
      <c r="F30" s="98">
        <v>0</v>
      </c>
      <c r="G30" s="99">
        <f>+'[3]36 - GASTOS-COSTOS'!K30</f>
        <v>0</v>
      </c>
      <c r="H30" s="96">
        <v>0</v>
      </c>
      <c r="I30" s="97">
        <f>+'[3]36 - GASTOS-COSTOS'!M30</f>
        <v>1301</v>
      </c>
      <c r="J30" s="98">
        <v>0</v>
      </c>
      <c r="K30" s="99">
        <f>+'[3]36 - GASTOS-COSTOS'!O30</f>
        <v>1006</v>
      </c>
      <c r="L30" s="96">
        <v>0</v>
      </c>
    </row>
    <row r="31" spans="1:12">
      <c r="A31" s="128"/>
      <c r="B31" s="130" t="s">
        <v>27</v>
      </c>
      <c r="C31" s="95">
        <f>+'[3]36 - GASTOS-COSTOS'!G31</f>
        <v>0</v>
      </c>
      <c r="D31" s="96">
        <v>0</v>
      </c>
      <c r="E31" s="97">
        <f>+'[3]36 - GASTOS-COSTOS'!I31</f>
        <v>0</v>
      </c>
      <c r="F31" s="98">
        <v>0</v>
      </c>
      <c r="G31" s="99">
        <f>+'[3]36 - GASTOS-COSTOS'!K31</f>
        <v>0</v>
      </c>
      <c r="H31" s="96">
        <v>0</v>
      </c>
      <c r="I31" s="97">
        <f>+'[3]36 - GASTOS-COSTOS'!M31</f>
        <v>0</v>
      </c>
      <c r="J31" s="98">
        <v>0</v>
      </c>
      <c r="K31" s="99">
        <f>+'[3]36 - GASTOS-COSTOS'!O31</f>
        <v>0</v>
      </c>
      <c r="L31" s="96">
        <v>0</v>
      </c>
    </row>
    <row r="32" spans="1:12">
      <c r="A32" s="128"/>
      <c r="B32" s="130" t="s">
        <v>27</v>
      </c>
      <c r="C32" s="95">
        <f>+'[3]36 - GASTOS-COSTOS'!G32</f>
        <v>0</v>
      </c>
      <c r="D32" s="96">
        <v>0</v>
      </c>
      <c r="E32" s="97">
        <f>+'[3]36 - GASTOS-COSTOS'!I32</f>
        <v>0</v>
      </c>
      <c r="F32" s="98">
        <v>0</v>
      </c>
      <c r="G32" s="99">
        <f>+'[3]36 - GASTOS-COSTOS'!K32</f>
        <v>0</v>
      </c>
      <c r="H32" s="96">
        <v>0</v>
      </c>
      <c r="I32" s="97">
        <f>+'[3]36 - GASTOS-COSTOS'!M32</f>
        <v>0</v>
      </c>
      <c r="J32" s="98">
        <v>0</v>
      </c>
      <c r="K32" s="99">
        <f>+'[3]36 - GASTOS-COSTOS'!O32</f>
        <v>0</v>
      </c>
      <c r="L32" s="96">
        <v>0</v>
      </c>
    </row>
    <row r="33" spans="1:12">
      <c r="A33" s="128"/>
      <c r="B33" s="130" t="s">
        <v>27</v>
      </c>
      <c r="C33" s="95">
        <f>+'[3]36 - GASTOS-COSTOS'!G33</f>
        <v>0</v>
      </c>
      <c r="D33" s="96">
        <v>0</v>
      </c>
      <c r="E33" s="97">
        <f>+'[3]36 - GASTOS-COSTOS'!I33</f>
        <v>0</v>
      </c>
      <c r="F33" s="98">
        <v>0</v>
      </c>
      <c r="G33" s="99">
        <f>+'[3]36 - GASTOS-COSTOS'!K33</f>
        <v>0</v>
      </c>
      <c r="H33" s="96">
        <v>0</v>
      </c>
      <c r="I33" s="97">
        <f>+'[3]36 - GASTOS-COSTOS'!M33</f>
        <v>0</v>
      </c>
      <c r="J33" s="98">
        <v>0</v>
      </c>
      <c r="K33" s="99">
        <f>+'[3]36 - GASTOS-COSTOS'!O33</f>
        <v>0</v>
      </c>
      <c r="L33" s="96">
        <v>0</v>
      </c>
    </row>
    <row r="34" spans="1:12">
      <c r="A34" s="128"/>
      <c r="B34" s="130" t="s">
        <v>27</v>
      </c>
      <c r="C34" s="95">
        <f>+'[3]36 - GASTOS-COSTOS'!G34</f>
        <v>0</v>
      </c>
      <c r="D34" s="96">
        <v>0</v>
      </c>
      <c r="E34" s="97">
        <f>+'[3]36 - GASTOS-COSTOS'!I34</f>
        <v>0</v>
      </c>
      <c r="F34" s="98">
        <v>0</v>
      </c>
      <c r="G34" s="99">
        <f>+'[3]36 - GASTOS-COSTOS'!K34</f>
        <v>0</v>
      </c>
      <c r="H34" s="96">
        <v>0</v>
      </c>
      <c r="I34" s="97">
        <f>+'[3]36 - GASTOS-COSTOS'!M34</f>
        <v>0</v>
      </c>
      <c r="J34" s="98">
        <v>0</v>
      </c>
      <c r="K34" s="99">
        <f>+'[3]36 - GASTOS-COSTOS'!O34</f>
        <v>0</v>
      </c>
      <c r="L34" s="96">
        <v>0</v>
      </c>
    </row>
    <row r="35" spans="1:12">
      <c r="A35" s="128"/>
      <c r="B35" s="130" t="s">
        <v>27</v>
      </c>
      <c r="C35" s="95">
        <f>+'[3]36 - GASTOS-COSTOS'!G35</f>
        <v>0</v>
      </c>
      <c r="D35" s="96">
        <v>0</v>
      </c>
      <c r="E35" s="97">
        <f>+'[3]36 - GASTOS-COSTOS'!I35</f>
        <v>0</v>
      </c>
      <c r="F35" s="98">
        <v>0</v>
      </c>
      <c r="G35" s="99">
        <f>+'[3]36 - GASTOS-COSTOS'!K35</f>
        <v>0</v>
      </c>
      <c r="H35" s="96">
        <v>0</v>
      </c>
      <c r="I35" s="97">
        <f>+'[3]36 - GASTOS-COSTOS'!M35</f>
        <v>0</v>
      </c>
      <c r="J35" s="98">
        <v>0</v>
      </c>
      <c r="K35" s="99">
        <f>+'[3]36 - GASTOS-COSTOS'!O35</f>
        <v>0</v>
      </c>
      <c r="L35" s="96">
        <v>0</v>
      </c>
    </row>
    <row r="36" spans="1:12">
      <c r="A36" s="125" t="s">
        <v>226</v>
      </c>
      <c r="B36" s="131" t="s">
        <v>28</v>
      </c>
      <c r="C36" s="95">
        <f>+'[3]36 - GASTOS-COSTOS'!G36</f>
        <v>0</v>
      </c>
      <c r="D36" s="96">
        <v>0</v>
      </c>
      <c r="E36" s="97">
        <f>+'[3]36 - GASTOS-COSTOS'!I36</f>
        <v>0</v>
      </c>
      <c r="F36" s="98">
        <v>0</v>
      </c>
      <c r="G36" s="99">
        <f>+'[3]36 - GASTOS-COSTOS'!K36</f>
        <v>0</v>
      </c>
      <c r="H36" s="96">
        <v>0</v>
      </c>
      <c r="I36" s="97">
        <f>+'[3]36 - GASTOS-COSTOS'!M36</f>
        <v>0</v>
      </c>
      <c r="J36" s="98">
        <v>0</v>
      </c>
      <c r="K36" s="99">
        <f>+'[3]36 - GASTOS-COSTOS'!O36</f>
        <v>0</v>
      </c>
      <c r="L36" s="96">
        <v>0</v>
      </c>
    </row>
    <row r="37" spans="1:12">
      <c r="A37" s="125" t="s">
        <v>251</v>
      </c>
      <c r="B37" s="129" t="s">
        <v>29</v>
      </c>
      <c r="C37" s="95">
        <f>+'[3]36 - GASTOS-COSTOS'!G37</f>
        <v>0</v>
      </c>
      <c r="D37" s="96">
        <v>0</v>
      </c>
      <c r="E37" s="97">
        <f>+'[3]36 - GASTOS-COSTOS'!I37</f>
        <v>0</v>
      </c>
      <c r="F37" s="98">
        <v>0</v>
      </c>
      <c r="G37" s="99">
        <f>+'[3]36 - GASTOS-COSTOS'!K37</f>
        <v>0</v>
      </c>
      <c r="H37" s="96">
        <v>0</v>
      </c>
      <c r="I37" s="97">
        <f>+'[3]36 - GASTOS-COSTOS'!M37</f>
        <v>0</v>
      </c>
      <c r="J37" s="98">
        <v>0</v>
      </c>
      <c r="K37" s="99">
        <f>+'[3]36 - GASTOS-COSTOS'!O37</f>
        <v>0</v>
      </c>
      <c r="L37" s="96">
        <v>0</v>
      </c>
    </row>
    <row r="38" spans="1:12">
      <c r="A38" s="125" t="s">
        <v>252</v>
      </c>
      <c r="B38" s="129" t="s">
        <v>30</v>
      </c>
      <c r="C38" s="95">
        <f>+'[3]36 - GASTOS-COSTOS'!G38</f>
        <v>0</v>
      </c>
      <c r="D38" s="96">
        <v>0</v>
      </c>
      <c r="E38" s="97">
        <f>+'[3]36 - GASTOS-COSTOS'!I38</f>
        <v>0</v>
      </c>
      <c r="F38" s="98">
        <v>0</v>
      </c>
      <c r="G38" s="99">
        <f>+'[3]36 - GASTOS-COSTOS'!K38</f>
        <v>0</v>
      </c>
      <c r="H38" s="96">
        <v>0</v>
      </c>
      <c r="I38" s="97">
        <f>+'[3]36 - GASTOS-COSTOS'!M38</f>
        <v>0</v>
      </c>
      <c r="J38" s="98">
        <v>0</v>
      </c>
      <c r="K38" s="99">
        <f>+'[3]36 - GASTOS-COSTOS'!O38</f>
        <v>0</v>
      </c>
      <c r="L38" s="96">
        <v>0</v>
      </c>
    </row>
    <row r="39" spans="1:12">
      <c r="A39" s="125" t="s">
        <v>253</v>
      </c>
      <c r="B39" s="129" t="s">
        <v>31</v>
      </c>
      <c r="C39" s="95">
        <f>+'[3]36 - GASTOS-COSTOS'!G39</f>
        <v>0</v>
      </c>
      <c r="D39" s="96">
        <v>0</v>
      </c>
      <c r="E39" s="97">
        <f>+'[3]36 - GASTOS-COSTOS'!I39</f>
        <v>0</v>
      </c>
      <c r="F39" s="98">
        <v>0</v>
      </c>
      <c r="G39" s="99">
        <f>+'[3]36 - GASTOS-COSTOS'!K39</f>
        <v>0</v>
      </c>
      <c r="H39" s="96">
        <v>0</v>
      </c>
      <c r="I39" s="97">
        <f>+'[3]36 - GASTOS-COSTOS'!M39</f>
        <v>0</v>
      </c>
      <c r="J39" s="98">
        <v>0</v>
      </c>
      <c r="K39" s="99">
        <f>+'[3]36 - GASTOS-COSTOS'!O39</f>
        <v>0</v>
      </c>
      <c r="L39" s="96">
        <v>0</v>
      </c>
    </row>
    <row r="40" spans="1:12">
      <c r="A40" s="125" t="s">
        <v>118</v>
      </c>
      <c r="B40" s="129" t="s">
        <v>32</v>
      </c>
      <c r="C40" s="95">
        <f>+'[3]36 - GASTOS-COSTOS'!G40</f>
        <v>1605</v>
      </c>
      <c r="D40" s="96">
        <v>0</v>
      </c>
      <c r="E40" s="97">
        <f>+'[3]36 - GASTOS-COSTOS'!I40</f>
        <v>2646</v>
      </c>
      <c r="F40" s="98">
        <v>0</v>
      </c>
      <c r="G40" s="99">
        <f>+'[3]36 - GASTOS-COSTOS'!K40</f>
        <v>11682</v>
      </c>
      <c r="H40" s="96">
        <v>0</v>
      </c>
      <c r="I40" s="97">
        <f>+'[3]36 - GASTOS-COSTOS'!M40</f>
        <v>1679</v>
      </c>
      <c r="J40" s="98">
        <v>0</v>
      </c>
      <c r="K40" s="99">
        <f>+'[3]36 - GASTOS-COSTOS'!O40</f>
        <v>1734</v>
      </c>
      <c r="L40" s="96">
        <v>0</v>
      </c>
    </row>
    <row r="41" spans="1:12">
      <c r="A41" s="125" t="s">
        <v>254</v>
      </c>
      <c r="B41" s="129" t="s">
        <v>33</v>
      </c>
      <c r="C41" s="95">
        <f>+'[3]36 - GASTOS-COSTOS'!G41</f>
        <v>0</v>
      </c>
      <c r="D41" s="96">
        <v>0</v>
      </c>
      <c r="E41" s="97">
        <f>+'[3]36 - GASTOS-COSTOS'!I41</f>
        <v>0</v>
      </c>
      <c r="F41" s="98">
        <v>0</v>
      </c>
      <c r="G41" s="99">
        <f>+'[3]36 - GASTOS-COSTOS'!K41</f>
        <v>0</v>
      </c>
      <c r="H41" s="96">
        <v>0</v>
      </c>
      <c r="I41" s="97">
        <f>+'[3]36 - GASTOS-COSTOS'!M41</f>
        <v>0</v>
      </c>
      <c r="J41" s="98">
        <v>0</v>
      </c>
      <c r="K41" s="99">
        <f>+'[3]36 - GASTOS-COSTOS'!O41</f>
        <v>0</v>
      </c>
      <c r="L41" s="96">
        <v>0</v>
      </c>
    </row>
    <row r="42" spans="1:12">
      <c r="A42" s="125" t="s">
        <v>255</v>
      </c>
      <c r="B42" s="129" t="s">
        <v>34</v>
      </c>
      <c r="C42" s="95">
        <f>+'[3]36 - GASTOS-COSTOS'!G42</f>
        <v>0</v>
      </c>
      <c r="D42" s="96">
        <v>0</v>
      </c>
      <c r="E42" s="97">
        <f>+'[3]36 - GASTOS-COSTOS'!I42</f>
        <v>0</v>
      </c>
      <c r="F42" s="98">
        <v>0</v>
      </c>
      <c r="G42" s="99">
        <f>+'[3]36 - GASTOS-COSTOS'!K42</f>
        <v>0</v>
      </c>
      <c r="H42" s="96">
        <v>0</v>
      </c>
      <c r="I42" s="97">
        <f>+'[3]36 - GASTOS-COSTOS'!M42</f>
        <v>0</v>
      </c>
      <c r="J42" s="98">
        <v>0</v>
      </c>
      <c r="K42" s="99">
        <f>+'[3]36 - GASTOS-COSTOS'!O42</f>
        <v>0</v>
      </c>
      <c r="L42" s="96">
        <v>0</v>
      </c>
    </row>
    <row r="43" spans="1:12">
      <c r="A43" s="128"/>
      <c r="B43" s="130" t="s">
        <v>27</v>
      </c>
      <c r="C43" s="95">
        <f>+'[3]36 - GASTOS-COSTOS'!G43</f>
        <v>0</v>
      </c>
      <c r="D43" s="96">
        <v>0</v>
      </c>
      <c r="E43" s="97">
        <f>+'[3]36 - GASTOS-COSTOS'!I43</f>
        <v>0</v>
      </c>
      <c r="F43" s="98">
        <v>0</v>
      </c>
      <c r="G43" s="99">
        <f>+'[3]36 - GASTOS-COSTOS'!K43</f>
        <v>0</v>
      </c>
      <c r="H43" s="96">
        <v>0</v>
      </c>
      <c r="I43" s="97">
        <f>+'[3]36 - GASTOS-COSTOS'!M43</f>
        <v>0</v>
      </c>
      <c r="J43" s="98">
        <v>0</v>
      </c>
      <c r="K43" s="99">
        <f>+'[3]36 - GASTOS-COSTOS'!O43</f>
        <v>0</v>
      </c>
      <c r="L43" s="96">
        <v>0</v>
      </c>
    </row>
    <row r="44" spans="1:12">
      <c r="A44" s="128"/>
      <c r="B44" s="130" t="s">
        <v>27</v>
      </c>
      <c r="C44" s="95">
        <f>+'[3]36 - GASTOS-COSTOS'!G44</f>
        <v>0</v>
      </c>
      <c r="D44" s="96">
        <v>0</v>
      </c>
      <c r="E44" s="97">
        <f>+'[3]36 - GASTOS-COSTOS'!I44</f>
        <v>0</v>
      </c>
      <c r="F44" s="98">
        <v>0</v>
      </c>
      <c r="G44" s="99">
        <f>+'[3]36 - GASTOS-COSTOS'!K44</f>
        <v>0</v>
      </c>
      <c r="H44" s="96">
        <v>0</v>
      </c>
      <c r="I44" s="97">
        <f>+'[3]36 - GASTOS-COSTOS'!M44</f>
        <v>0</v>
      </c>
      <c r="J44" s="98">
        <v>0</v>
      </c>
      <c r="K44" s="99">
        <f>+'[3]36 - GASTOS-COSTOS'!O44</f>
        <v>0</v>
      </c>
      <c r="L44" s="96">
        <v>0</v>
      </c>
    </row>
    <row r="45" spans="1:12">
      <c r="A45" s="128"/>
      <c r="B45" s="130" t="s">
        <v>27</v>
      </c>
      <c r="C45" s="95">
        <f>+'[3]36 - GASTOS-COSTOS'!G45</f>
        <v>0</v>
      </c>
      <c r="D45" s="96">
        <v>0</v>
      </c>
      <c r="E45" s="97">
        <f>+'[3]36 - GASTOS-COSTOS'!I45</f>
        <v>0</v>
      </c>
      <c r="F45" s="98">
        <v>0</v>
      </c>
      <c r="G45" s="99">
        <f>+'[3]36 - GASTOS-COSTOS'!K45</f>
        <v>0</v>
      </c>
      <c r="H45" s="96">
        <v>0</v>
      </c>
      <c r="I45" s="97">
        <f>+'[3]36 - GASTOS-COSTOS'!M45</f>
        <v>0</v>
      </c>
      <c r="J45" s="98">
        <v>0</v>
      </c>
      <c r="K45" s="99">
        <f>+'[3]36 - GASTOS-COSTOS'!O45</f>
        <v>0</v>
      </c>
      <c r="L45" s="96">
        <v>0</v>
      </c>
    </row>
    <row r="46" spans="1:12">
      <c r="A46" s="125" t="s">
        <v>119</v>
      </c>
      <c r="B46" s="126" t="s">
        <v>35</v>
      </c>
      <c r="C46" s="100">
        <f t="shared" ref="C46" si="4">SUM(C47:C51)</f>
        <v>200364</v>
      </c>
      <c r="D46" s="101">
        <f t="shared" ref="D46" si="5">SUM(D47:D51)</f>
        <v>0</v>
      </c>
      <c r="E46" s="101">
        <f t="shared" ref="E46" si="6">SUM(E47:E51)</f>
        <v>315255</v>
      </c>
      <c r="F46" s="101">
        <f t="shared" ref="F46" si="7">SUM(F47:F51)</f>
        <v>0</v>
      </c>
      <c r="G46" s="101">
        <f t="shared" ref="G46" si="8">SUM(G47:G51)</f>
        <v>395292</v>
      </c>
      <c r="H46" s="101">
        <f t="shared" ref="H46" si="9">SUM(H47:H51)</f>
        <v>0</v>
      </c>
      <c r="I46" s="101">
        <f t="shared" ref="I46" si="10">SUM(I47:I51)</f>
        <v>452697</v>
      </c>
      <c r="J46" s="101">
        <f t="shared" ref="J46" si="11">SUM(J47:J51)</f>
        <v>0</v>
      </c>
      <c r="K46" s="101">
        <f t="shared" ref="K46" si="12">SUM(K47:K51)</f>
        <v>508422</v>
      </c>
      <c r="L46" s="101">
        <f t="shared" ref="L46" si="13">SUM(L47:L51)</f>
        <v>0</v>
      </c>
    </row>
    <row r="47" spans="1:12">
      <c r="A47" s="125" t="s">
        <v>120</v>
      </c>
      <c r="B47" s="132" t="s">
        <v>36</v>
      </c>
      <c r="C47" s="95">
        <f>+'[3]36 - GASTOS-COSTOS'!G47</f>
        <v>130339</v>
      </c>
      <c r="D47" s="96">
        <v>0</v>
      </c>
      <c r="E47" s="97">
        <f>+'[3]36 - GASTOS-COSTOS'!I47</f>
        <v>149934</v>
      </c>
      <c r="F47" s="98">
        <v>0</v>
      </c>
      <c r="G47" s="99">
        <f>+'[3]36 - GASTOS-COSTOS'!K47</f>
        <v>0</v>
      </c>
      <c r="H47" s="96">
        <v>0</v>
      </c>
      <c r="I47" s="97">
        <f>+'[3]36 - GASTOS-COSTOS'!M47</f>
        <v>0</v>
      </c>
      <c r="J47" s="98">
        <v>0</v>
      </c>
      <c r="K47" s="99">
        <f>+'[3]36 - GASTOS-COSTOS'!O47</f>
        <v>0</v>
      </c>
      <c r="L47" s="96">
        <v>0</v>
      </c>
    </row>
    <row r="48" spans="1:12">
      <c r="A48" s="125" t="s">
        <v>121</v>
      </c>
      <c r="B48" s="129" t="s">
        <v>37</v>
      </c>
      <c r="C48" s="95">
        <f>+'[3]36 - GASTOS-COSTOS'!G48</f>
        <v>0</v>
      </c>
      <c r="D48" s="96">
        <v>0</v>
      </c>
      <c r="E48" s="97">
        <f>+'[3]36 - GASTOS-COSTOS'!I48</f>
        <v>0</v>
      </c>
      <c r="F48" s="98">
        <v>0</v>
      </c>
      <c r="G48" s="99">
        <f>+'[3]36 - GASTOS-COSTOS'!K48</f>
        <v>0</v>
      </c>
      <c r="H48" s="96">
        <v>0</v>
      </c>
      <c r="I48" s="97">
        <f>+'[3]36 - GASTOS-COSTOS'!M48</f>
        <v>0</v>
      </c>
      <c r="J48" s="98">
        <v>0</v>
      </c>
      <c r="K48" s="99">
        <f>+'[3]36 - GASTOS-COSTOS'!O48</f>
        <v>0</v>
      </c>
      <c r="L48" s="96">
        <v>0</v>
      </c>
    </row>
    <row r="49" spans="1:12">
      <c r="A49" s="125" t="s">
        <v>122</v>
      </c>
      <c r="B49" s="129" t="s">
        <v>38</v>
      </c>
      <c r="C49" s="95">
        <f>+'[3]36 - GASTOS-COSTOS'!G49</f>
        <v>70025</v>
      </c>
      <c r="D49" s="96">
        <v>0</v>
      </c>
      <c r="E49" s="97">
        <f>+'[3]36 - GASTOS-COSTOS'!I49</f>
        <v>165321</v>
      </c>
      <c r="F49" s="98">
        <v>0</v>
      </c>
      <c r="G49" s="99">
        <f>+'[3]36 - GASTOS-COSTOS'!K49</f>
        <v>259600</v>
      </c>
      <c r="H49" s="96">
        <v>0</v>
      </c>
      <c r="I49" s="97">
        <f>+'[3]36 - GASTOS-COSTOS'!M49</f>
        <v>29580</v>
      </c>
      <c r="J49" s="98">
        <v>0</v>
      </c>
      <c r="K49" s="99">
        <f>+'[3]36 - GASTOS-COSTOS'!O49</f>
        <v>44500</v>
      </c>
      <c r="L49" s="96">
        <v>0</v>
      </c>
    </row>
    <row r="50" spans="1:12">
      <c r="A50" s="125" t="s">
        <v>123</v>
      </c>
      <c r="B50" s="129" t="s">
        <v>39</v>
      </c>
      <c r="C50" s="95">
        <f>+'[3]36 - GASTOS-COSTOS'!G50</f>
        <v>0</v>
      </c>
      <c r="D50" s="96">
        <v>0</v>
      </c>
      <c r="E50" s="97">
        <f>+'[3]36 - GASTOS-COSTOS'!I50</f>
        <v>0</v>
      </c>
      <c r="F50" s="98">
        <v>0</v>
      </c>
      <c r="G50" s="99">
        <f>+'[3]36 - GASTOS-COSTOS'!K50</f>
        <v>135692</v>
      </c>
      <c r="H50" s="96">
        <v>0</v>
      </c>
      <c r="I50" s="97">
        <f>+'[3]36 - GASTOS-COSTOS'!M50</f>
        <v>423117</v>
      </c>
      <c r="J50" s="98">
        <v>0</v>
      </c>
      <c r="K50" s="99">
        <f>+'[3]36 - GASTOS-COSTOS'!O50</f>
        <v>463922</v>
      </c>
      <c r="L50" s="96">
        <v>0</v>
      </c>
    </row>
    <row r="51" spans="1:12">
      <c r="A51" s="125" t="s">
        <v>124</v>
      </c>
      <c r="B51" s="130" t="s">
        <v>40</v>
      </c>
      <c r="C51" s="95">
        <f>+'[3]36 - GASTOS-COSTOS'!G51</f>
        <v>0</v>
      </c>
      <c r="D51" s="96">
        <v>0</v>
      </c>
      <c r="E51" s="97">
        <f>+'[3]36 - GASTOS-COSTOS'!I51</f>
        <v>0</v>
      </c>
      <c r="F51" s="98">
        <v>0</v>
      </c>
      <c r="G51" s="99">
        <f>+'[3]36 - GASTOS-COSTOS'!K51</f>
        <v>0</v>
      </c>
      <c r="H51" s="96">
        <v>0</v>
      </c>
      <c r="I51" s="97">
        <f>+'[3]36 - GASTOS-COSTOS'!M51</f>
        <v>0</v>
      </c>
      <c r="J51" s="98">
        <v>0</v>
      </c>
      <c r="K51" s="99">
        <f>+'[3]36 - GASTOS-COSTOS'!O51</f>
        <v>0</v>
      </c>
      <c r="L51" s="96">
        <v>0</v>
      </c>
    </row>
    <row r="52" spans="1:12">
      <c r="A52" s="125" t="s">
        <v>128</v>
      </c>
      <c r="B52" s="126" t="s">
        <v>41</v>
      </c>
      <c r="C52" s="100">
        <f t="shared" ref="C52" si="14">SUM(C53:C60)</f>
        <v>181229</v>
      </c>
      <c r="D52" s="101">
        <f t="shared" ref="D52" si="15">SUM(D53:D60)</f>
        <v>0</v>
      </c>
      <c r="E52" s="101">
        <f t="shared" ref="E52" si="16">SUM(E53:E60)</f>
        <v>162465</v>
      </c>
      <c r="F52" s="101">
        <f t="shared" ref="F52" si="17">SUM(F53:F60)</f>
        <v>0</v>
      </c>
      <c r="G52" s="101">
        <f t="shared" ref="G52" si="18">SUM(G53:G60)</f>
        <v>254729</v>
      </c>
      <c r="H52" s="101">
        <f t="shared" ref="H52" si="19">SUM(H53:H60)</f>
        <v>0</v>
      </c>
      <c r="I52" s="101">
        <f t="shared" ref="I52" si="20">SUM(I53:I60)</f>
        <v>206447</v>
      </c>
      <c r="J52" s="101">
        <f t="shared" ref="J52" si="21">SUM(J53:J60)</f>
        <v>0</v>
      </c>
      <c r="K52" s="101">
        <f t="shared" ref="K52" si="22">SUM(K53:K60)</f>
        <v>203515</v>
      </c>
      <c r="L52" s="101">
        <f t="shared" ref="L52" si="23">SUM(L53:L60)</f>
        <v>0</v>
      </c>
    </row>
    <row r="53" spans="1:12">
      <c r="A53" s="125" t="s">
        <v>129</v>
      </c>
      <c r="B53" s="132" t="s">
        <v>42</v>
      </c>
      <c r="C53" s="95">
        <f>+'[3]36 - GASTOS-COSTOS'!G53</f>
        <v>56790</v>
      </c>
      <c r="D53" s="96">
        <v>0</v>
      </c>
      <c r="E53" s="97">
        <f>+'[3]36 - GASTOS-COSTOS'!I53</f>
        <v>55188</v>
      </c>
      <c r="F53" s="98">
        <v>0</v>
      </c>
      <c r="G53" s="99">
        <f>+'[3]36 - GASTOS-COSTOS'!K53</f>
        <v>59122</v>
      </c>
      <c r="H53" s="96">
        <v>0</v>
      </c>
      <c r="I53" s="97">
        <f>+'[3]36 - GASTOS-COSTOS'!M53</f>
        <v>49584</v>
      </c>
      <c r="J53" s="98">
        <v>0</v>
      </c>
      <c r="K53" s="99">
        <f>+'[3]36 - GASTOS-COSTOS'!O53</f>
        <v>59128</v>
      </c>
      <c r="L53" s="96">
        <v>0</v>
      </c>
    </row>
    <row r="54" spans="1:12">
      <c r="A54" s="125" t="s">
        <v>130</v>
      </c>
      <c r="B54" s="127" t="s">
        <v>43</v>
      </c>
      <c r="C54" s="95">
        <f>+'[3]36 - GASTOS-COSTOS'!G54</f>
        <v>26316</v>
      </c>
      <c r="D54" s="96">
        <v>0</v>
      </c>
      <c r="E54" s="97">
        <f>+'[3]36 - GASTOS-COSTOS'!I54</f>
        <v>25120</v>
      </c>
      <c r="F54" s="98">
        <v>0</v>
      </c>
      <c r="G54" s="99">
        <f>+'[3]36 - GASTOS-COSTOS'!K54</f>
        <v>25296</v>
      </c>
      <c r="H54" s="96">
        <v>0</v>
      </c>
      <c r="I54" s="97">
        <f>+'[3]36 - GASTOS-COSTOS'!M54</f>
        <v>64134</v>
      </c>
      <c r="J54" s="98">
        <v>0</v>
      </c>
      <c r="K54" s="99">
        <f>+'[3]36 - GASTOS-COSTOS'!O54</f>
        <v>57085</v>
      </c>
      <c r="L54" s="96">
        <v>0</v>
      </c>
    </row>
    <row r="55" spans="1:12">
      <c r="A55" s="125" t="s">
        <v>256</v>
      </c>
      <c r="B55" s="127" t="s">
        <v>44</v>
      </c>
      <c r="C55" s="95">
        <f>+'[3]36 - GASTOS-COSTOS'!G55</f>
        <v>20190</v>
      </c>
      <c r="D55" s="96">
        <v>0</v>
      </c>
      <c r="E55" s="97">
        <f>+'[3]36 - GASTOS-COSTOS'!I55</f>
        <v>17464</v>
      </c>
      <c r="F55" s="98">
        <v>0</v>
      </c>
      <c r="G55" s="99">
        <f>+'[3]36 - GASTOS-COSTOS'!K55</f>
        <v>21178</v>
      </c>
      <c r="H55" s="96">
        <v>0</v>
      </c>
      <c r="I55" s="97">
        <f>+'[3]36 - GASTOS-COSTOS'!M55</f>
        <v>45428</v>
      </c>
      <c r="J55" s="98">
        <v>0</v>
      </c>
      <c r="K55" s="99">
        <f>+'[3]36 - GASTOS-COSTOS'!O55</f>
        <v>39204</v>
      </c>
      <c r="L55" s="96">
        <v>0</v>
      </c>
    </row>
    <row r="56" spans="1:12">
      <c r="A56" s="125" t="s">
        <v>131</v>
      </c>
      <c r="B56" s="129" t="s">
        <v>45</v>
      </c>
      <c r="C56" s="95">
        <f>+'[3]36 - GASTOS-COSTOS'!G56</f>
        <v>13026</v>
      </c>
      <c r="D56" s="96">
        <v>0</v>
      </c>
      <c r="E56" s="97">
        <f>+'[3]36 - GASTOS-COSTOS'!I56</f>
        <v>14188</v>
      </c>
      <c r="F56" s="98">
        <v>0</v>
      </c>
      <c r="G56" s="99">
        <f>+'[3]36 - GASTOS-COSTOS'!K56</f>
        <v>13757</v>
      </c>
      <c r="H56" s="96">
        <v>0</v>
      </c>
      <c r="I56" s="97">
        <f>+'[3]36 - GASTOS-COSTOS'!M56</f>
        <v>13019</v>
      </c>
      <c r="J56" s="98">
        <v>0</v>
      </c>
      <c r="K56" s="99">
        <f>+'[3]36 - GASTOS-COSTOS'!O56</f>
        <v>10529</v>
      </c>
      <c r="L56" s="96">
        <v>0</v>
      </c>
    </row>
    <row r="57" spans="1:12">
      <c r="A57" s="125" t="s">
        <v>132</v>
      </c>
      <c r="B57" s="129" t="s">
        <v>46</v>
      </c>
      <c r="C57" s="95">
        <f>+'[3]36 - GASTOS-COSTOS'!G57</f>
        <v>22926</v>
      </c>
      <c r="D57" s="96">
        <v>0</v>
      </c>
      <c r="E57" s="97">
        <f>+'[3]36 - GASTOS-COSTOS'!I57</f>
        <v>50505</v>
      </c>
      <c r="F57" s="98">
        <v>0</v>
      </c>
      <c r="G57" s="99">
        <f>+'[3]36 - GASTOS-COSTOS'!K57</f>
        <v>17376</v>
      </c>
      <c r="H57" s="96">
        <v>0</v>
      </c>
      <c r="I57" s="97">
        <f>+'[3]36 - GASTOS-COSTOS'!M57</f>
        <v>15248</v>
      </c>
      <c r="J57" s="98">
        <v>0</v>
      </c>
      <c r="K57" s="99">
        <f>+'[3]36 - GASTOS-COSTOS'!O57</f>
        <v>16776</v>
      </c>
      <c r="L57" s="96">
        <v>0</v>
      </c>
    </row>
    <row r="58" spans="1:12">
      <c r="A58" s="125" t="s">
        <v>133</v>
      </c>
      <c r="B58" s="129" t="s">
        <v>47</v>
      </c>
      <c r="C58" s="95">
        <f>+'[3]36 - GASTOS-COSTOS'!G58</f>
        <v>29316</v>
      </c>
      <c r="D58" s="96">
        <v>0</v>
      </c>
      <c r="E58" s="97">
        <f>+'[3]36 - GASTOS-COSTOS'!I58</f>
        <v>0</v>
      </c>
      <c r="F58" s="98">
        <v>0</v>
      </c>
      <c r="G58" s="99">
        <f>+'[3]36 - GASTOS-COSTOS'!K58</f>
        <v>109294</v>
      </c>
      <c r="H58" s="96">
        <v>0</v>
      </c>
      <c r="I58" s="97">
        <f>+'[3]36 - GASTOS-COSTOS'!M58</f>
        <v>11436</v>
      </c>
      <c r="J58" s="98">
        <v>0</v>
      </c>
      <c r="K58" s="99">
        <f>+'[3]36 - GASTOS-COSTOS'!O58</f>
        <v>12585</v>
      </c>
      <c r="L58" s="96">
        <v>0</v>
      </c>
    </row>
    <row r="59" spans="1:12">
      <c r="A59" s="125" t="s">
        <v>134</v>
      </c>
      <c r="B59" s="129" t="s">
        <v>48</v>
      </c>
      <c r="C59" s="95">
        <f>+'[3]36 - GASTOS-COSTOS'!G59</f>
        <v>12665</v>
      </c>
      <c r="D59" s="96">
        <v>0</v>
      </c>
      <c r="E59" s="97">
        <f>+'[3]36 - GASTOS-COSTOS'!I59</f>
        <v>0</v>
      </c>
      <c r="F59" s="98">
        <v>0</v>
      </c>
      <c r="G59" s="99">
        <f>+'[3]36 - GASTOS-COSTOS'!K59</f>
        <v>8706</v>
      </c>
      <c r="H59" s="96">
        <v>0</v>
      </c>
      <c r="I59" s="97">
        <f>+'[3]36 - GASTOS-COSTOS'!M59</f>
        <v>7598</v>
      </c>
      <c r="J59" s="98">
        <v>0</v>
      </c>
      <c r="K59" s="99">
        <f>+'[3]36 - GASTOS-COSTOS'!O59</f>
        <v>8208</v>
      </c>
      <c r="L59" s="96">
        <v>0</v>
      </c>
    </row>
    <row r="60" spans="1:12">
      <c r="A60" s="128"/>
      <c r="B60" s="130" t="s">
        <v>40</v>
      </c>
      <c r="C60" s="95">
        <f>+'[3]36 - GASTOS-COSTOS'!G60</f>
        <v>0</v>
      </c>
      <c r="D60" s="96">
        <v>0</v>
      </c>
      <c r="E60" s="97">
        <f>+'[3]36 - GASTOS-COSTOS'!I60</f>
        <v>0</v>
      </c>
      <c r="F60" s="98">
        <v>0</v>
      </c>
      <c r="G60" s="99">
        <f>+'[3]36 - GASTOS-COSTOS'!K60</f>
        <v>0</v>
      </c>
      <c r="H60" s="96">
        <v>0</v>
      </c>
      <c r="I60" s="97">
        <f>+'[3]36 - GASTOS-COSTOS'!M60</f>
        <v>0</v>
      </c>
      <c r="J60" s="98">
        <v>0</v>
      </c>
      <c r="K60" s="99">
        <f>+'[3]36 - GASTOS-COSTOS'!O60</f>
        <v>0</v>
      </c>
      <c r="L60" s="96">
        <v>0</v>
      </c>
    </row>
    <row r="61" spans="1:12">
      <c r="A61" s="128"/>
      <c r="B61" s="124" t="s">
        <v>49</v>
      </c>
      <c r="C61" s="100">
        <f t="shared" ref="C61" si="24">SUM(C62:C66)</f>
        <v>333332</v>
      </c>
      <c r="D61" s="101">
        <f t="shared" ref="D61" si="25">SUM(D62:D66)</f>
        <v>0</v>
      </c>
      <c r="E61" s="101">
        <f t="shared" ref="E61" si="26">SUM(E62:E66)</f>
        <v>129162</v>
      </c>
      <c r="F61" s="101">
        <f t="shared" ref="F61" si="27">SUM(F62:F66)</f>
        <v>0</v>
      </c>
      <c r="G61" s="101">
        <f t="shared" ref="G61" si="28">SUM(G62:G66)</f>
        <v>69615</v>
      </c>
      <c r="H61" s="101">
        <f t="shared" ref="H61" si="29">SUM(H62:H66)</f>
        <v>0</v>
      </c>
      <c r="I61" s="101">
        <f t="shared" ref="I61" si="30">SUM(I62:I66)</f>
        <v>5454</v>
      </c>
      <c r="J61" s="101">
        <f t="shared" ref="J61" si="31">SUM(J62:J66)</f>
        <v>0</v>
      </c>
      <c r="K61" s="101">
        <f t="shared" ref="K61" si="32">SUM(K62:K66)</f>
        <v>0</v>
      </c>
      <c r="L61" s="101">
        <f t="shared" ref="L61" si="33">SUM(L62:L66)</f>
        <v>0</v>
      </c>
    </row>
    <row r="62" spans="1:12">
      <c r="A62" s="125" t="s">
        <v>135</v>
      </c>
      <c r="B62" s="129" t="s">
        <v>50</v>
      </c>
      <c r="C62" s="95">
        <f>+'[3]36 - GASTOS-COSTOS'!G62</f>
        <v>0</v>
      </c>
      <c r="D62" s="96">
        <v>0</v>
      </c>
      <c r="E62" s="97">
        <f>+'[3]36 - GASTOS-COSTOS'!I62</f>
        <v>0</v>
      </c>
      <c r="F62" s="98">
        <v>0</v>
      </c>
      <c r="G62" s="99">
        <f>+'[3]36 - GASTOS-COSTOS'!K62</f>
        <v>0</v>
      </c>
      <c r="H62" s="96">
        <v>0</v>
      </c>
      <c r="I62" s="97">
        <f>+'[3]36 - GASTOS-COSTOS'!M62</f>
        <v>0</v>
      </c>
      <c r="J62" s="98">
        <v>0</v>
      </c>
      <c r="K62" s="99">
        <f>+'[3]36 - GASTOS-COSTOS'!O62</f>
        <v>0</v>
      </c>
      <c r="L62" s="96">
        <v>0</v>
      </c>
    </row>
    <row r="63" spans="1:12">
      <c r="A63" s="125" t="s">
        <v>136</v>
      </c>
      <c r="B63" s="129" t="s">
        <v>51</v>
      </c>
      <c r="C63" s="95">
        <f>+'[3]36 - GASTOS-COSTOS'!G63</f>
        <v>0</v>
      </c>
      <c r="D63" s="96">
        <v>0</v>
      </c>
      <c r="E63" s="97">
        <f>+'[3]36 - GASTOS-COSTOS'!I63</f>
        <v>219</v>
      </c>
      <c r="F63" s="98">
        <v>0</v>
      </c>
      <c r="G63" s="99">
        <f>+'[3]36 - GASTOS-COSTOS'!K63</f>
        <v>0</v>
      </c>
      <c r="H63" s="96">
        <v>0</v>
      </c>
      <c r="I63" s="97">
        <f>+'[3]36 - GASTOS-COSTOS'!M63</f>
        <v>0</v>
      </c>
      <c r="J63" s="98">
        <v>0</v>
      </c>
      <c r="K63" s="99">
        <f>+'[3]36 - GASTOS-COSTOS'!O63</f>
        <v>0</v>
      </c>
      <c r="L63" s="96">
        <v>0</v>
      </c>
    </row>
    <row r="64" spans="1:12">
      <c r="A64" s="125" t="s">
        <v>137</v>
      </c>
      <c r="B64" s="127" t="s">
        <v>52</v>
      </c>
      <c r="C64" s="95">
        <f>+'[3]36 - GASTOS-COSTOS'!G64</f>
        <v>0</v>
      </c>
      <c r="D64" s="96">
        <v>0</v>
      </c>
      <c r="E64" s="97">
        <f>+'[3]36 - GASTOS-COSTOS'!I64</f>
        <v>0</v>
      </c>
      <c r="F64" s="98">
        <v>0</v>
      </c>
      <c r="G64" s="99">
        <f>+'[3]36 - GASTOS-COSTOS'!K64</f>
        <v>0</v>
      </c>
      <c r="H64" s="96">
        <v>0</v>
      </c>
      <c r="I64" s="97">
        <f>+'[3]36 - GASTOS-COSTOS'!M64</f>
        <v>0</v>
      </c>
      <c r="J64" s="98">
        <v>0</v>
      </c>
      <c r="K64" s="99">
        <f>+'[3]36 - GASTOS-COSTOS'!O64</f>
        <v>0</v>
      </c>
      <c r="L64" s="96">
        <v>0</v>
      </c>
    </row>
    <row r="65" spans="1:12">
      <c r="A65" s="125" t="s">
        <v>138</v>
      </c>
      <c r="B65" s="127" t="s">
        <v>53</v>
      </c>
      <c r="C65" s="95">
        <f>+'[3]36 - GASTOS-COSTOS'!G65</f>
        <v>333332</v>
      </c>
      <c r="D65" s="96">
        <v>0</v>
      </c>
      <c r="E65" s="97">
        <f>+'[3]36 - GASTOS-COSTOS'!I65</f>
        <v>128943</v>
      </c>
      <c r="F65" s="98">
        <v>0</v>
      </c>
      <c r="G65" s="99">
        <f>+'[3]36 - GASTOS-COSTOS'!K65</f>
        <v>69615</v>
      </c>
      <c r="H65" s="96">
        <v>0</v>
      </c>
      <c r="I65" s="97">
        <f>+'[3]36 - GASTOS-COSTOS'!M65</f>
        <v>5454</v>
      </c>
      <c r="J65" s="98">
        <v>0</v>
      </c>
      <c r="K65" s="99">
        <f>+'[3]36 - GASTOS-COSTOS'!O65</f>
        <v>0</v>
      </c>
      <c r="L65" s="96">
        <v>0</v>
      </c>
    </row>
    <row r="66" spans="1:12">
      <c r="A66" s="128"/>
      <c r="B66" s="130" t="s">
        <v>40</v>
      </c>
      <c r="C66" s="95">
        <f>+'[3]36 - GASTOS-COSTOS'!G66</f>
        <v>0</v>
      </c>
      <c r="D66" s="96">
        <v>0</v>
      </c>
      <c r="E66" s="97">
        <f>+'[3]36 - GASTOS-COSTOS'!I66</f>
        <v>0</v>
      </c>
      <c r="F66" s="98">
        <v>0</v>
      </c>
      <c r="G66" s="99">
        <f>+'[3]36 - GASTOS-COSTOS'!K66</f>
        <v>0</v>
      </c>
      <c r="H66" s="96">
        <v>0</v>
      </c>
      <c r="I66" s="97">
        <f>+'[3]36 - GASTOS-COSTOS'!M66</f>
        <v>0</v>
      </c>
      <c r="J66" s="98">
        <v>0</v>
      </c>
      <c r="K66" s="99">
        <f>+'[3]36 - GASTOS-COSTOS'!O66</f>
        <v>0</v>
      </c>
      <c r="L66" s="96">
        <v>0</v>
      </c>
    </row>
    <row r="67" spans="1:12">
      <c r="A67" s="125" t="s">
        <v>139</v>
      </c>
      <c r="B67" s="124" t="s">
        <v>54</v>
      </c>
      <c r="C67" s="100">
        <f t="shared" ref="C67" si="34">+C68+C78+C82+C85+C97+C102</f>
        <v>149215</v>
      </c>
      <c r="D67" s="101">
        <f t="shared" ref="D67" si="35">+D68+D78+D82+D85+D97+D102</f>
        <v>0</v>
      </c>
      <c r="E67" s="101">
        <f t="shared" ref="E67" si="36">+E68+E78+E82+E85+E97+E102</f>
        <v>143631</v>
      </c>
      <c r="F67" s="101">
        <f t="shared" ref="F67" si="37">+F68+F78+F82+F85+F97+F102</f>
        <v>0</v>
      </c>
      <c r="G67" s="101">
        <f t="shared" ref="G67" si="38">+G68+G78+G82+G85+G97+G102</f>
        <v>145791</v>
      </c>
      <c r="H67" s="101">
        <f t="shared" ref="H67" si="39">+H68+H78+H82+H85+H97+H102</f>
        <v>0</v>
      </c>
      <c r="I67" s="101">
        <f t="shared" ref="I67" si="40">+I68+I78+I82+I85+I97+I102</f>
        <v>219356</v>
      </c>
      <c r="J67" s="101">
        <f t="shared" ref="J67" si="41">+J68+J78+J82+J85+J97+J102</f>
        <v>0</v>
      </c>
      <c r="K67" s="101">
        <f t="shared" ref="K67" si="42">+K68+K78+K82+K85+K97+K102</f>
        <v>636899</v>
      </c>
      <c r="L67" s="101">
        <f t="shared" ref="L67" si="43">+L68+L78+L82+L85+L97+L102</f>
        <v>0</v>
      </c>
    </row>
    <row r="68" spans="1:12">
      <c r="A68" s="125" t="s">
        <v>140</v>
      </c>
      <c r="B68" s="126" t="s">
        <v>55</v>
      </c>
      <c r="C68" s="100">
        <f t="shared" ref="C68" si="44">SUM(C69:C77)</f>
        <v>18036</v>
      </c>
      <c r="D68" s="101">
        <f t="shared" ref="D68" si="45">SUM(D69:D77)</f>
        <v>0</v>
      </c>
      <c r="E68" s="101">
        <f t="shared" ref="E68" si="46">SUM(E69:E77)</f>
        <v>17751</v>
      </c>
      <c r="F68" s="101">
        <f t="shared" ref="F68" si="47">SUM(F69:F77)</f>
        <v>0</v>
      </c>
      <c r="G68" s="101">
        <f t="shared" ref="G68" si="48">SUM(G69:G77)</f>
        <v>13014</v>
      </c>
      <c r="H68" s="101">
        <f t="shared" ref="H68" si="49">SUM(H69:H77)</f>
        <v>0</v>
      </c>
      <c r="I68" s="101">
        <f t="shared" ref="I68" si="50">SUM(I69:I77)</f>
        <v>18137</v>
      </c>
      <c r="J68" s="101">
        <f t="shared" ref="J68" si="51">SUM(J69:J77)</f>
        <v>0</v>
      </c>
      <c r="K68" s="101">
        <f t="shared" ref="K68" si="52">SUM(K69:K77)</f>
        <v>24158</v>
      </c>
      <c r="L68" s="101">
        <f t="shared" ref="L68" si="53">SUM(L69:L77)</f>
        <v>0</v>
      </c>
    </row>
    <row r="69" spans="1:12">
      <c r="A69" s="125" t="s">
        <v>227</v>
      </c>
      <c r="B69" s="127" t="s">
        <v>56</v>
      </c>
      <c r="C69" s="95">
        <f>+'[3]36 - GASTOS-COSTOS'!G69</f>
        <v>0</v>
      </c>
      <c r="D69" s="96">
        <v>0</v>
      </c>
      <c r="E69" s="97">
        <f>+'[3]36 - GASTOS-COSTOS'!I69</f>
        <v>0</v>
      </c>
      <c r="F69" s="98">
        <v>0</v>
      </c>
      <c r="G69" s="99">
        <f>+'[3]36 - GASTOS-COSTOS'!K69</f>
        <v>0</v>
      </c>
      <c r="H69" s="96">
        <v>0</v>
      </c>
      <c r="I69" s="97">
        <f>+'[3]36 - GASTOS-COSTOS'!M69</f>
        <v>1844</v>
      </c>
      <c r="J69" s="98">
        <v>0</v>
      </c>
      <c r="K69" s="99">
        <f>+'[3]36 - GASTOS-COSTOS'!O69</f>
        <v>0</v>
      </c>
      <c r="L69" s="96">
        <v>0</v>
      </c>
    </row>
    <row r="70" spans="1:12">
      <c r="A70" s="125" t="s">
        <v>141</v>
      </c>
      <c r="B70" s="127" t="s">
        <v>57</v>
      </c>
      <c r="C70" s="95">
        <f>+'[3]36 - GASTOS-COSTOS'!G70</f>
        <v>0</v>
      </c>
      <c r="D70" s="96">
        <v>0</v>
      </c>
      <c r="E70" s="97">
        <f>+'[3]36 - GASTOS-COSTOS'!I70</f>
        <v>1662</v>
      </c>
      <c r="F70" s="98">
        <v>0</v>
      </c>
      <c r="G70" s="99">
        <f>+'[3]36 - GASTOS-COSTOS'!K70</f>
        <v>0</v>
      </c>
      <c r="H70" s="96">
        <v>0</v>
      </c>
      <c r="I70" s="97">
        <f>+'[3]36 - GASTOS-COSTOS'!M70</f>
        <v>0</v>
      </c>
      <c r="J70" s="98">
        <v>0</v>
      </c>
      <c r="K70" s="99">
        <f>+'[3]36 - GASTOS-COSTOS'!O70</f>
        <v>2352</v>
      </c>
      <c r="L70" s="96">
        <v>0</v>
      </c>
    </row>
    <row r="71" spans="1:12">
      <c r="A71" s="125" t="s">
        <v>142</v>
      </c>
      <c r="B71" s="127" t="s">
        <v>58</v>
      </c>
      <c r="C71" s="95">
        <f>+'[3]36 - GASTOS-COSTOS'!G71</f>
        <v>0</v>
      </c>
      <c r="D71" s="96">
        <v>0</v>
      </c>
      <c r="E71" s="97">
        <f>+'[3]36 - GASTOS-COSTOS'!I71</f>
        <v>0</v>
      </c>
      <c r="F71" s="98">
        <v>0</v>
      </c>
      <c r="G71" s="99">
        <f>+'[3]36 - GASTOS-COSTOS'!K71</f>
        <v>0</v>
      </c>
      <c r="H71" s="96">
        <v>0</v>
      </c>
      <c r="I71" s="97">
        <f>+'[3]36 - GASTOS-COSTOS'!M71</f>
        <v>0</v>
      </c>
      <c r="J71" s="98">
        <v>0</v>
      </c>
      <c r="K71" s="99">
        <f>+'[3]36 - GASTOS-COSTOS'!O71</f>
        <v>0</v>
      </c>
      <c r="L71" s="96">
        <v>0</v>
      </c>
    </row>
    <row r="72" spans="1:12">
      <c r="A72" s="125" t="s">
        <v>143</v>
      </c>
      <c r="B72" s="127" t="s">
        <v>59</v>
      </c>
      <c r="C72" s="95">
        <f>+'[3]36 - GASTOS-COSTOS'!G72</f>
        <v>8394</v>
      </c>
      <c r="D72" s="96">
        <v>0</v>
      </c>
      <c r="E72" s="97">
        <f>+'[3]36 - GASTOS-COSTOS'!I72</f>
        <v>5138</v>
      </c>
      <c r="F72" s="98">
        <v>0</v>
      </c>
      <c r="G72" s="99">
        <f>+'[3]36 - GASTOS-COSTOS'!K72</f>
        <v>522</v>
      </c>
      <c r="H72" s="96">
        <v>0</v>
      </c>
      <c r="I72" s="97">
        <f>+'[3]36 - GASTOS-COSTOS'!M72</f>
        <v>4877</v>
      </c>
      <c r="J72" s="98">
        <v>0</v>
      </c>
      <c r="K72" s="99">
        <f>+'[3]36 - GASTOS-COSTOS'!O72</f>
        <v>5723</v>
      </c>
      <c r="L72" s="96">
        <v>0</v>
      </c>
    </row>
    <row r="73" spans="1:12">
      <c r="A73" s="125" t="s">
        <v>144</v>
      </c>
      <c r="B73" s="127" t="s">
        <v>60</v>
      </c>
      <c r="C73" s="95">
        <f>+'[3]36 - GASTOS-COSTOS'!G73</f>
        <v>3329</v>
      </c>
      <c r="D73" s="96">
        <v>0</v>
      </c>
      <c r="E73" s="97">
        <f>+'[3]36 - GASTOS-COSTOS'!I73</f>
        <v>767</v>
      </c>
      <c r="F73" s="98">
        <v>0</v>
      </c>
      <c r="G73" s="99">
        <f>+'[3]36 - GASTOS-COSTOS'!K73</f>
        <v>5270</v>
      </c>
      <c r="H73" s="96">
        <v>0</v>
      </c>
      <c r="I73" s="97">
        <f>+'[3]36 - GASTOS-COSTOS'!M73</f>
        <v>6010</v>
      </c>
      <c r="J73" s="98">
        <v>0</v>
      </c>
      <c r="K73" s="99">
        <f>+'[3]36 - GASTOS-COSTOS'!O73</f>
        <v>4890</v>
      </c>
      <c r="L73" s="96">
        <v>0</v>
      </c>
    </row>
    <row r="74" spans="1:12">
      <c r="A74" s="125" t="s">
        <v>145</v>
      </c>
      <c r="B74" s="127" t="s">
        <v>61</v>
      </c>
      <c r="C74" s="95">
        <f>+'[3]36 - GASTOS-COSTOS'!G74</f>
        <v>6313</v>
      </c>
      <c r="D74" s="96">
        <v>0</v>
      </c>
      <c r="E74" s="97">
        <f>+'[3]36 - GASTOS-COSTOS'!I74</f>
        <v>10184</v>
      </c>
      <c r="F74" s="98">
        <v>0</v>
      </c>
      <c r="G74" s="99">
        <f>+'[3]36 - GASTOS-COSTOS'!K74</f>
        <v>7222</v>
      </c>
      <c r="H74" s="96">
        <v>0</v>
      </c>
      <c r="I74" s="97">
        <f>+'[3]36 - GASTOS-COSTOS'!M74</f>
        <v>5406</v>
      </c>
      <c r="J74" s="98">
        <v>0</v>
      </c>
      <c r="K74" s="99">
        <f>+'[3]36 - GASTOS-COSTOS'!O74</f>
        <v>11193</v>
      </c>
      <c r="L74" s="96">
        <v>0</v>
      </c>
    </row>
    <row r="75" spans="1:12">
      <c r="A75" s="128"/>
      <c r="B75" s="130" t="s">
        <v>40</v>
      </c>
      <c r="C75" s="95">
        <f>+'[3]36 - GASTOS-COSTOS'!G75</f>
        <v>0</v>
      </c>
      <c r="D75" s="96">
        <v>0</v>
      </c>
      <c r="E75" s="97">
        <f>+'[3]36 - GASTOS-COSTOS'!I75</f>
        <v>0</v>
      </c>
      <c r="F75" s="98">
        <v>0</v>
      </c>
      <c r="G75" s="99">
        <f>+'[3]36 - GASTOS-COSTOS'!K75</f>
        <v>0</v>
      </c>
      <c r="H75" s="96">
        <v>0</v>
      </c>
      <c r="I75" s="97">
        <f>+'[3]36 - GASTOS-COSTOS'!M75</f>
        <v>0</v>
      </c>
      <c r="J75" s="98">
        <v>0</v>
      </c>
      <c r="K75" s="99">
        <f>+'[3]36 - GASTOS-COSTOS'!O75</f>
        <v>0</v>
      </c>
      <c r="L75" s="96">
        <v>0</v>
      </c>
    </row>
    <row r="76" spans="1:12">
      <c r="A76" s="128"/>
      <c r="B76" s="130" t="s">
        <v>40</v>
      </c>
      <c r="C76" s="95">
        <f>+'[3]36 - GASTOS-COSTOS'!G76</f>
        <v>0</v>
      </c>
      <c r="D76" s="96">
        <v>0</v>
      </c>
      <c r="E76" s="97">
        <f>+'[3]36 - GASTOS-COSTOS'!I76</f>
        <v>0</v>
      </c>
      <c r="F76" s="98">
        <v>0</v>
      </c>
      <c r="G76" s="99">
        <f>+'[3]36 - GASTOS-COSTOS'!K76</f>
        <v>0</v>
      </c>
      <c r="H76" s="96">
        <v>0</v>
      </c>
      <c r="I76" s="97">
        <f>+'[3]36 - GASTOS-COSTOS'!M76</f>
        <v>0</v>
      </c>
      <c r="J76" s="98">
        <v>0</v>
      </c>
      <c r="K76" s="99">
        <f>+'[3]36 - GASTOS-COSTOS'!O76</f>
        <v>0</v>
      </c>
      <c r="L76" s="96">
        <v>0</v>
      </c>
    </row>
    <row r="77" spans="1:12">
      <c r="A77" s="128"/>
      <c r="B77" s="130" t="s">
        <v>40</v>
      </c>
      <c r="C77" s="95">
        <f>+'[3]36 - GASTOS-COSTOS'!G77</f>
        <v>0</v>
      </c>
      <c r="D77" s="96">
        <v>0</v>
      </c>
      <c r="E77" s="97">
        <f>+'[3]36 - GASTOS-COSTOS'!I77</f>
        <v>0</v>
      </c>
      <c r="F77" s="98">
        <v>0</v>
      </c>
      <c r="G77" s="99">
        <f>+'[3]36 - GASTOS-COSTOS'!K77</f>
        <v>0</v>
      </c>
      <c r="H77" s="96">
        <v>0</v>
      </c>
      <c r="I77" s="97">
        <f>+'[3]36 - GASTOS-COSTOS'!M77</f>
        <v>0</v>
      </c>
      <c r="J77" s="98">
        <v>0</v>
      </c>
      <c r="K77" s="99">
        <f>+'[3]36 - GASTOS-COSTOS'!O77</f>
        <v>0</v>
      </c>
      <c r="L77" s="96">
        <v>0</v>
      </c>
    </row>
    <row r="78" spans="1:12">
      <c r="A78" s="125" t="s">
        <v>146</v>
      </c>
      <c r="B78" s="133" t="s">
        <v>62</v>
      </c>
      <c r="C78" s="100">
        <f t="shared" ref="C78" si="54">SUM(C79:C81)</f>
        <v>84443</v>
      </c>
      <c r="D78" s="101">
        <f t="shared" ref="D78" si="55">SUM(D79:D81)</f>
        <v>0</v>
      </c>
      <c r="E78" s="101">
        <f t="shared" ref="E78" si="56">SUM(E79:E81)</f>
        <v>77031</v>
      </c>
      <c r="F78" s="101">
        <f t="shared" ref="F78" si="57">SUM(F79:F81)</f>
        <v>0</v>
      </c>
      <c r="G78" s="101">
        <f t="shared" ref="G78" si="58">SUM(G79:G81)</f>
        <v>93180</v>
      </c>
      <c r="H78" s="101">
        <f t="shared" ref="H78" si="59">SUM(H79:H81)</f>
        <v>0</v>
      </c>
      <c r="I78" s="101">
        <f t="shared" ref="I78" si="60">SUM(I79:I81)</f>
        <v>128870</v>
      </c>
      <c r="J78" s="101">
        <f t="shared" ref="J78" si="61">SUM(J79:J81)</f>
        <v>0</v>
      </c>
      <c r="K78" s="101">
        <f t="shared" ref="K78" si="62">SUM(K79:K81)</f>
        <v>151492</v>
      </c>
      <c r="L78" s="101">
        <f t="shared" ref="L78" si="63">SUM(L79:L81)</f>
        <v>0</v>
      </c>
    </row>
    <row r="79" spans="1:12">
      <c r="A79" s="125" t="s">
        <v>146</v>
      </c>
      <c r="B79" s="127" t="s">
        <v>63</v>
      </c>
      <c r="C79" s="95">
        <f>+'[3]36 - GASTOS-COSTOS'!G79</f>
        <v>40046</v>
      </c>
      <c r="D79" s="96">
        <v>0</v>
      </c>
      <c r="E79" s="97">
        <f>+'[3]36 - GASTOS-COSTOS'!I79</f>
        <v>26906</v>
      </c>
      <c r="F79" s="98">
        <v>0</v>
      </c>
      <c r="G79" s="99">
        <f>+'[3]36 - GASTOS-COSTOS'!K79</f>
        <v>30716</v>
      </c>
      <c r="H79" s="96">
        <v>0</v>
      </c>
      <c r="I79" s="97">
        <f>+'[3]36 - GASTOS-COSTOS'!M79</f>
        <v>69621</v>
      </c>
      <c r="J79" s="98">
        <v>0</v>
      </c>
      <c r="K79" s="99">
        <f>+'[3]36 - GASTOS-COSTOS'!O79</f>
        <v>93082</v>
      </c>
      <c r="L79" s="96">
        <v>0</v>
      </c>
    </row>
    <row r="80" spans="1:12">
      <c r="A80" s="125" t="s">
        <v>228</v>
      </c>
      <c r="B80" s="127" t="s">
        <v>64</v>
      </c>
      <c r="C80" s="95">
        <f>+'[3]36 - GASTOS-COSTOS'!G80</f>
        <v>28327</v>
      </c>
      <c r="D80" s="96">
        <v>0</v>
      </c>
      <c r="E80" s="97">
        <f>+'[3]36 - GASTOS-COSTOS'!I80</f>
        <v>40234</v>
      </c>
      <c r="F80" s="98">
        <v>0</v>
      </c>
      <c r="G80" s="99">
        <f>+'[3]36 - GASTOS-COSTOS'!K80</f>
        <v>40558</v>
      </c>
      <c r="H80" s="96">
        <v>0</v>
      </c>
      <c r="I80" s="97">
        <f>+'[3]36 - GASTOS-COSTOS'!M80</f>
        <v>39892</v>
      </c>
      <c r="J80" s="98">
        <v>0</v>
      </c>
      <c r="K80" s="99">
        <f>+'[3]36 - GASTOS-COSTOS'!O80</f>
        <v>33736</v>
      </c>
      <c r="L80" s="96">
        <v>0</v>
      </c>
    </row>
    <row r="81" spans="1:12">
      <c r="A81" s="125" t="s">
        <v>147</v>
      </c>
      <c r="B81" s="127" t="s">
        <v>65</v>
      </c>
      <c r="C81" s="95">
        <f>+'[3]36 - GASTOS-COSTOS'!G81</f>
        <v>16070</v>
      </c>
      <c r="D81" s="96">
        <v>0</v>
      </c>
      <c r="E81" s="97">
        <f>+'[3]36 - GASTOS-COSTOS'!I81</f>
        <v>9891</v>
      </c>
      <c r="F81" s="98">
        <v>0</v>
      </c>
      <c r="G81" s="99">
        <f>+'[3]36 - GASTOS-COSTOS'!K81</f>
        <v>21906</v>
      </c>
      <c r="H81" s="96">
        <v>0</v>
      </c>
      <c r="I81" s="97">
        <f>+'[3]36 - GASTOS-COSTOS'!M81</f>
        <v>19357</v>
      </c>
      <c r="J81" s="98">
        <v>0</v>
      </c>
      <c r="K81" s="99">
        <f>+'[3]36 - GASTOS-COSTOS'!O81</f>
        <v>24674</v>
      </c>
      <c r="L81" s="96">
        <v>0</v>
      </c>
    </row>
    <row r="82" spans="1:12">
      <c r="A82" s="125" t="s">
        <v>148</v>
      </c>
      <c r="B82" s="126" t="s">
        <v>66</v>
      </c>
      <c r="C82" s="100">
        <f t="shared" ref="C82" si="64">+C83+C84</f>
        <v>23264</v>
      </c>
      <c r="D82" s="101">
        <f t="shared" ref="D82" si="65">+D83+D84</f>
        <v>0</v>
      </c>
      <c r="E82" s="101">
        <f t="shared" ref="E82" si="66">+E83+E84</f>
        <v>19733</v>
      </c>
      <c r="F82" s="101">
        <f t="shared" ref="F82" si="67">+F83+F84</f>
        <v>0</v>
      </c>
      <c r="G82" s="101">
        <f t="shared" ref="G82" si="68">+G83+G84</f>
        <v>15883</v>
      </c>
      <c r="H82" s="101">
        <f t="shared" ref="H82" si="69">+H83+H84</f>
        <v>0</v>
      </c>
      <c r="I82" s="101">
        <f t="shared" ref="I82" si="70">+I83+I84</f>
        <v>12313</v>
      </c>
      <c r="J82" s="101">
        <f t="shared" ref="J82" si="71">+J83+J84</f>
        <v>0</v>
      </c>
      <c r="K82" s="101">
        <f t="shared" ref="K82" si="72">+K83+K84</f>
        <v>20067</v>
      </c>
      <c r="L82" s="101">
        <f t="shared" ref="L82" si="73">+L83+L84</f>
        <v>0</v>
      </c>
    </row>
    <row r="83" spans="1:12">
      <c r="A83" s="125" t="s">
        <v>229</v>
      </c>
      <c r="B83" s="134" t="s">
        <v>67</v>
      </c>
      <c r="C83" s="95">
        <f>+'[3]36 - GASTOS-COSTOS'!G83</f>
        <v>23264</v>
      </c>
      <c r="D83" s="96">
        <v>0</v>
      </c>
      <c r="E83" s="97">
        <f>+'[3]36 - GASTOS-COSTOS'!I83</f>
        <v>19733</v>
      </c>
      <c r="F83" s="98">
        <v>0</v>
      </c>
      <c r="G83" s="99">
        <f>+'[3]36 - GASTOS-COSTOS'!K83</f>
        <v>15883</v>
      </c>
      <c r="H83" s="96">
        <v>0</v>
      </c>
      <c r="I83" s="97">
        <f>+'[3]36 - GASTOS-COSTOS'!M83</f>
        <v>12313</v>
      </c>
      <c r="J83" s="98">
        <v>0</v>
      </c>
      <c r="K83" s="99">
        <f>+'[3]36 - GASTOS-COSTOS'!O83</f>
        <v>20067</v>
      </c>
      <c r="L83" s="96">
        <v>0</v>
      </c>
    </row>
    <row r="84" spans="1:12">
      <c r="A84" s="128"/>
      <c r="B84" s="130" t="s">
        <v>68</v>
      </c>
      <c r="C84" s="95">
        <f>+'[3]36 - GASTOS-COSTOS'!G84</f>
        <v>0</v>
      </c>
      <c r="D84" s="96">
        <v>0</v>
      </c>
      <c r="E84" s="97">
        <f>+'[3]36 - GASTOS-COSTOS'!I84</f>
        <v>0</v>
      </c>
      <c r="F84" s="98">
        <v>0</v>
      </c>
      <c r="G84" s="99">
        <f>+'[3]36 - GASTOS-COSTOS'!K84</f>
        <v>0</v>
      </c>
      <c r="H84" s="96">
        <v>0</v>
      </c>
      <c r="I84" s="97">
        <f>+'[3]36 - GASTOS-COSTOS'!M84</f>
        <v>0</v>
      </c>
      <c r="J84" s="98">
        <v>0</v>
      </c>
      <c r="K84" s="99">
        <f>+'[3]36 - GASTOS-COSTOS'!O84</f>
        <v>0</v>
      </c>
      <c r="L84" s="96">
        <v>0</v>
      </c>
    </row>
    <row r="85" spans="1:12">
      <c r="A85" s="125" t="s">
        <v>149</v>
      </c>
      <c r="B85" s="126" t="s">
        <v>69</v>
      </c>
      <c r="C85" s="100">
        <f t="shared" ref="C85" si="74">SUM(C86:C96)</f>
        <v>23472</v>
      </c>
      <c r="D85" s="101">
        <f t="shared" ref="D85" si="75">SUM(D86:D96)</f>
        <v>0</v>
      </c>
      <c r="E85" s="101">
        <f t="shared" ref="E85" si="76">SUM(E86:E96)</f>
        <v>22260</v>
      </c>
      <c r="F85" s="101">
        <f t="shared" ref="F85" si="77">SUM(F86:F96)</f>
        <v>0</v>
      </c>
      <c r="G85" s="101">
        <f t="shared" ref="G85" si="78">SUM(G86:G96)</f>
        <v>23714</v>
      </c>
      <c r="H85" s="101">
        <f t="shared" ref="H85" si="79">SUM(H86:H96)</f>
        <v>0</v>
      </c>
      <c r="I85" s="101">
        <f t="shared" ref="I85" si="80">SUM(I86:I96)</f>
        <v>30443</v>
      </c>
      <c r="J85" s="101">
        <f t="shared" ref="J85" si="81">SUM(J86:J96)</f>
        <v>0</v>
      </c>
      <c r="K85" s="101">
        <f t="shared" ref="K85" si="82">SUM(K86:K96)</f>
        <v>30950</v>
      </c>
      <c r="L85" s="101">
        <f t="shared" ref="L85" si="83">SUM(L86:L96)</f>
        <v>0</v>
      </c>
    </row>
    <row r="86" spans="1:12">
      <c r="A86" s="125" t="s">
        <v>230</v>
      </c>
      <c r="B86" s="132" t="s">
        <v>70</v>
      </c>
      <c r="C86" s="95">
        <f>+'[3]36 - GASTOS-COSTOS'!G86</f>
        <v>5868</v>
      </c>
      <c r="D86" s="96">
        <v>0</v>
      </c>
      <c r="E86" s="97">
        <f>+'[3]36 - GASTOS-COSTOS'!I86</f>
        <v>5565</v>
      </c>
      <c r="F86" s="98">
        <v>0</v>
      </c>
      <c r="G86" s="99">
        <f>+'[3]36 - GASTOS-COSTOS'!K86</f>
        <v>5551</v>
      </c>
      <c r="H86" s="96">
        <v>0</v>
      </c>
      <c r="I86" s="97">
        <f>+'[3]36 - GASTOS-COSTOS'!M86</f>
        <v>6875</v>
      </c>
      <c r="J86" s="98">
        <v>0</v>
      </c>
      <c r="K86" s="99">
        <f>+'[3]36 - GASTOS-COSTOS'!O86</f>
        <v>6830</v>
      </c>
      <c r="L86" s="96">
        <v>0</v>
      </c>
    </row>
    <row r="87" spans="1:12">
      <c r="A87" s="125" t="s">
        <v>231</v>
      </c>
      <c r="B87" s="132" t="s">
        <v>71</v>
      </c>
      <c r="C87" s="95">
        <f>+'[3]36 - GASTOS-COSTOS'!G87</f>
        <v>5868</v>
      </c>
      <c r="D87" s="96">
        <v>0</v>
      </c>
      <c r="E87" s="97">
        <f>+'[3]36 - GASTOS-COSTOS'!I87</f>
        <v>5565</v>
      </c>
      <c r="F87" s="98">
        <v>0</v>
      </c>
      <c r="G87" s="99">
        <f>+'[3]36 - GASTOS-COSTOS'!K87</f>
        <v>5551</v>
      </c>
      <c r="H87" s="96">
        <v>0</v>
      </c>
      <c r="I87" s="97">
        <f>+'[3]36 - GASTOS-COSTOS'!M87</f>
        <v>6875</v>
      </c>
      <c r="J87" s="98">
        <v>0</v>
      </c>
      <c r="K87" s="99">
        <f>+'[3]36 - GASTOS-COSTOS'!O87</f>
        <v>6830</v>
      </c>
      <c r="L87" s="96">
        <v>0</v>
      </c>
    </row>
    <row r="88" spans="1:12">
      <c r="A88" s="125" t="s">
        <v>150</v>
      </c>
      <c r="B88" s="132" t="s">
        <v>72</v>
      </c>
      <c r="C88" s="95">
        <f>+'[3]36 - GASTOS-COSTOS'!G88</f>
        <v>5868</v>
      </c>
      <c r="D88" s="96">
        <v>0</v>
      </c>
      <c r="E88" s="97">
        <f>+'[3]36 - GASTOS-COSTOS'!I88</f>
        <v>5565</v>
      </c>
      <c r="F88" s="98">
        <v>0</v>
      </c>
      <c r="G88" s="99">
        <f>+'[3]36 - GASTOS-COSTOS'!K88</f>
        <v>5551</v>
      </c>
      <c r="H88" s="96">
        <v>0</v>
      </c>
      <c r="I88" s="97">
        <f>+'[3]36 - GASTOS-COSTOS'!M88</f>
        <v>6875</v>
      </c>
      <c r="J88" s="98">
        <v>0</v>
      </c>
      <c r="K88" s="99">
        <f>+'[3]36 - GASTOS-COSTOS'!O88</f>
        <v>6830</v>
      </c>
      <c r="L88" s="96">
        <v>0</v>
      </c>
    </row>
    <row r="89" spans="1:12">
      <c r="A89" s="125" t="s">
        <v>232</v>
      </c>
      <c r="B89" s="132" t="s">
        <v>73</v>
      </c>
      <c r="C89" s="95">
        <f>+'[3]36 - GASTOS-COSTOS'!G89</f>
        <v>5868</v>
      </c>
      <c r="D89" s="96">
        <v>0</v>
      </c>
      <c r="E89" s="97">
        <f>+'[3]36 - GASTOS-COSTOS'!I89</f>
        <v>5565</v>
      </c>
      <c r="F89" s="98">
        <v>0</v>
      </c>
      <c r="G89" s="99">
        <f>+'[3]36 - GASTOS-COSTOS'!K89</f>
        <v>5551</v>
      </c>
      <c r="H89" s="96">
        <v>0</v>
      </c>
      <c r="I89" s="97">
        <f>+'[3]36 - GASTOS-COSTOS'!M89</f>
        <v>6875</v>
      </c>
      <c r="J89" s="98">
        <v>0</v>
      </c>
      <c r="K89" s="99">
        <f>+'[3]36 - GASTOS-COSTOS'!O89</f>
        <v>6830</v>
      </c>
      <c r="L89" s="96">
        <v>0</v>
      </c>
    </row>
    <row r="90" spans="1:12">
      <c r="A90" s="125" t="s">
        <v>233</v>
      </c>
      <c r="B90" s="132" t="s">
        <v>74</v>
      </c>
      <c r="C90" s="95">
        <f>+'[3]36 - GASTOS-COSTOS'!G90</f>
        <v>0</v>
      </c>
      <c r="D90" s="96">
        <v>0</v>
      </c>
      <c r="E90" s="97">
        <f>+'[3]36 - GASTOS-COSTOS'!I90</f>
        <v>0</v>
      </c>
      <c r="F90" s="98">
        <v>0</v>
      </c>
      <c r="G90" s="99">
        <f>+'[3]36 - GASTOS-COSTOS'!K90</f>
        <v>0</v>
      </c>
      <c r="H90" s="96">
        <v>0</v>
      </c>
      <c r="I90" s="97">
        <f>+'[3]36 - GASTOS-COSTOS'!M90</f>
        <v>0</v>
      </c>
      <c r="J90" s="98">
        <v>0</v>
      </c>
      <c r="K90" s="99">
        <f>+'[3]36 - GASTOS-COSTOS'!O90</f>
        <v>0</v>
      </c>
      <c r="L90" s="96">
        <v>0</v>
      </c>
    </row>
    <row r="91" spans="1:12">
      <c r="A91" s="125" t="s">
        <v>151</v>
      </c>
      <c r="B91" s="132" t="s">
        <v>75</v>
      </c>
      <c r="C91" s="95">
        <f>+'[3]36 - GASTOS-COSTOS'!G91</f>
        <v>0</v>
      </c>
      <c r="D91" s="96">
        <v>0</v>
      </c>
      <c r="E91" s="97">
        <f>+'[3]36 - GASTOS-COSTOS'!I91</f>
        <v>0</v>
      </c>
      <c r="F91" s="98">
        <v>0</v>
      </c>
      <c r="G91" s="99">
        <f>+'[3]36 - GASTOS-COSTOS'!K91</f>
        <v>1510</v>
      </c>
      <c r="H91" s="96">
        <v>0</v>
      </c>
      <c r="I91" s="97">
        <f>+'[3]36 - GASTOS-COSTOS'!M91</f>
        <v>2943</v>
      </c>
      <c r="J91" s="98">
        <v>0</v>
      </c>
      <c r="K91" s="99">
        <f>+'[3]36 - GASTOS-COSTOS'!O91</f>
        <v>3630</v>
      </c>
      <c r="L91" s="99">
        <v>0</v>
      </c>
    </row>
    <row r="92" spans="1:12">
      <c r="A92" s="125" t="s">
        <v>234</v>
      </c>
      <c r="B92" s="132" t="s">
        <v>76</v>
      </c>
      <c r="C92" s="95">
        <f>+'[3]36 - GASTOS-COSTOS'!G92</f>
        <v>0</v>
      </c>
      <c r="D92" s="96">
        <v>0</v>
      </c>
      <c r="E92" s="97">
        <f>+'[3]36 - GASTOS-COSTOS'!I92</f>
        <v>0</v>
      </c>
      <c r="F92" s="97">
        <v>0</v>
      </c>
      <c r="G92" s="99">
        <f>+'[3]36 - GASTOS-COSTOS'!K92</f>
        <v>0</v>
      </c>
      <c r="H92" s="96">
        <v>0</v>
      </c>
      <c r="I92" s="97">
        <f>+'[3]36 - GASTOS-COSTOS'!M92</f>
        <v>0</v>
      </c>
      <c r="J92" s="98">
        <v>0</v>
      </c>
      <c r="K92" s="99">
        <f>+'[3]36 - GASTOS-COSTOS'!O92</f>
        <v>0</v>
      </c>
      <c r="L92" s="96">
        <v>0</v>
      </c>
    </row>
    <row r="93" spans="1:12">
      <c r="A93" s="125" t="s">
        <v>153</v>
      </c>
      <c r="B93" s="132" t="s">
        <v>77</v>
      </c>
      <c r="C93" s="95">
        <f>+'[3]36 - GASTOS-COSTOS'!G93</f>
        <v>0</v>
      </c>
      <c r="D93" s="96">
        <v>0</v>
      </c>
      <c r="E93" s="97">
        <f>+'[3]36 - GASTOS-COSTOS'!I93</f>
        <v>0</v>
      </c>
      <c r="F93" s="97">
        <v>0</v>
      </c>
      <c r="G93" s="99">
        <f>+'[3]36 - GASTOS-COSTOS'!K93</f>
        <v>0</v>
      </c>
      <c r="H93" s="96">
        <v>0</v>
      </c>
      <c r="I93" s="97">
        <f>+'[3]36 - GASTOS-COSTOS'!M93</f>
        <v>0</v>
      </c>
      <c r="J93" s="98">
        <v>0</v>
      </c>
      <c r="K93" s="99">
        <f>+'[3]36 - GASTOS-COSTOS'!O93</f>
        <v>0</v>
      </c>
      <c r="L93" s="96">
        <v>0</v>
      </c>
    </row>
    <row r="94" spans="1:12">
      <c r="A94" s="125" t="s">
        <v>235</v>
      </c>
      <c r="B94" s="132" t="s">
        <v>78</v>
      </c>
      <c r="C94" s="95">
        <f>+'[3]36 - GASTOS-COSTOS'!G94</f>
        <v>0</v>
      </c>
      <c r="D94" s="96">
        <v>0</v>
      </c>
      <c r="E94" s="97">
        <f>+'[3]36 - GASTOS-COSTOS'!I94</f>
        <v>0</v>
      </c>
      <c r="F94" s="97">
        <v>0</v>
      </c>
      <c r="G94" s="99">
        <f>+'[3]36 - GASTOS-COSTOS'!K94</f>
        <v>0</v>
      </c>
      <c r="H94" s="96">
        <v>0</v>
      </c>
      <c r="I94" s="97">
        <f>+'[3]36 - GASTOS-COSTOS'!M94</f>
        <v>0</v>
      </c>
      <c r="J94" s="98">
        <v>0</v>
      </c>
      <c r="K94" s="99">
        <f>+'[3]36 - GASTOS-COSTOS'!O94</f>
        <v>0</v>
      </c>
      <c r="L94" s="96">
        <v>0</v>
      </c>
    </row>
    <row r="95" spans="1:12">
      <c r="A95" s="125" t="s">
        <v>236</v>
      </c>
      <c r="B95" s="132" t="s">
        <v>79</v>
      </c>
      <c r="C95" s="95">
        <f>+'[3]36 - GASTOS-COSTOS'!G95</f>
        <v>0</v>
      </c>
      <c r="D95" s="96">
        <v>0</v>
      </c>
      <c r="E95" s="97">
        <f>+'[3]36 - GASTOS-COSTOS'!I95</f>
        <v>0</v>
      </c>
      <c r="F95" s="97">
        <v>0</v>
      </c>
      <c r="G95" s="99">
        <f>+'[3]36 - GASTOS-COSTOS'!K95</f>
        <v>0</v>
      </c>
      <c r="H95" s="96">
        <v>0</v>
      </c>
      <c r="I95" s="97">
        <f>+'[3]36 - GASTOS-COSTOS'!M95</f>
        <v>0</v>
      </c>
      <c r="J95" s="98">
        <v>0</v>
      </c>
      <c r="K95" s="99">
        <f>+'[3]36 - GASTOS-COSTOS'!O95</f>
        <v>0</v>
      </c>
      <c r="L95" s="96">
        <v>0</v>
      </c>
    </row>
    <row r="96" spans="1:12">
      <c r="A96" s="128"/>
      <c r="B96" s="130" t="s">
        <v>40</v>
      </c>
      <c r="C96" s="95">
        <f>+'[3]36 - GASTOS-COSTOS'!G96</f>
        <v>0</v>
      </c>
      <c r="D96" s="96">
        <v>0</v>
      </c>
      <c r="E96" s="97">
        <f>+'[3]36 - GASTOS-COSTOS'!I96</f>
        <v>0</v>
      </c>
      <c r="F96" s="97">
        <v>0</v>
      </c>
      <c r="G96" s="99">
        <f>+'[3]36 - GASTOS-COSTOS'!K96</f>
        <v>0</v>
      </c>
      <c r="H96" s="96">
        <v>0</v>
      </c>
      <c r="I96" s="97">
        <f>+'[3]36 - GASTOS-COSTOS'!M96</f>
        <v>0</v>
      </c>
      <c r="J96" s="98">
        <v>0</v>
      </c>
      <c r="K96" s="99">
        <f>+'[3]36 - GASTOS-COSTOS'!O96</f>
        <v>0</v>
      </c>
      <c r="L96" s="96">
        <v>0</v>
      </c>
    </row>
    <row r="97" spans="1:12">
      <c r="A97" s="125" t="s">
        <v>152</v>
      </c>
      <c r="B97" s="126" t="s">
        <v>80</v>
      </c>
      <c r="C97" s="100">
        <f t="shared" ref="C97" si="84">SUM(C98:C101)</f>
        <v>0</v>
      </c>
      <c r="D97" s="101">
        <f t="shared" ref="D97" si="85">SUM(D98:D101)</f>
        <v>0</v>
      </c>
      <c r="E97" s="101">
        <f t="shared" ref="E97" si="86">SUM(E98:E101)</f>
        <v>6856</v>
      </c>
      <c r="F97" s="101">
        <f t="shared" ref="F97" si="87">SUM(F98:F101)</f>
        <v>0</v>
      </c>
      <c r="G97" s="101">
        <f t="shared" ref="G97" si="88">SUM(G98:G101)</f>
        <v>0</v>
      </c>
      <c r="H97" s="101">
        <f t="shared" ref="H97" si="89">SUM(H98:H101)</f>
        <v>0</v>
      </c>
      <c r="I97" s="101">
        <f t="shared" ref="I97" si="90">SUM(I98:I101)</f>
        <v>29593</v>
      </c>
      <c r="J97" s="101">
        <f t="shared" ref="J97" si="91">SUM(J98:J101)</f>
        <v>0</v>
      </c>
      <c r="K97" s="101">
        <f t="shared" ref="K97" si="92">SUM(K98:K101)</f>
        <v>410232</v>
      </c>
      <c r="L97" s="101">
        <f t="shared" ref="L97" si="93">SUM(L98:L101)</f>
        <v>0</v>
      </c>
    </row>
    <row r="98" spans="1:12">
      <c r="A98" s="125" t="s">
        <v>153</v>
      </c>
      <c r="B98" s="135" t="s">
        <v>81</v>
      </c>
      <c r="C98" s="95">
        <v>0</v>
      </c>
      <c r="D98" s="96">
        <v>0</v>
      </c>
      <c r="E98" s="97">
        <f>+'[3]36 - GASTOS-COSTOS'!I98</f>
        <v>0</v>
      </c>
      <c r="F98" s="98">
        <v>0</v>
      </c>
      <c r="G98" s="99">
        <f>+'[3]36 - GASTOS-COSTOS'!K98</f>
        <v>0</v>
      </c>
      <c r="H98" s="96">
        <v>0</v>
      </c>
      <c r="I98" s="97">
        <f>+'[3]36 - GASTOS-COSTOS'!M98</f>
        <v>24635</v>
      </c>
      <c r="J98" s="98">
        <v>0</v>
      </c>
      <c r="K98" s="99">
        <f>+'[3]36 - GASTOS-COSTOS'!O98</f>
        <v>400480</v>
      </c>
      <c r="L98" s="96">
        <v>0</v>
      </c>
    </row>
    <row r="99" spans="1:12">
      <c r="A99" s="125" t="s">
        <v>154</v>
      </c>
      <c r="B99" s="135" t="s">
        <v>82</v>
      </c>
      <c r="C99" s="95">
        <v>0</v>
      </c>
      <c r="D99" s="96">
        <v>0</v>
      </c>
      <c r="E99" s="97">
        <f>+'[3]36 - GASTOS-COSTOS'!I99</f>
        <v>6856</v>
      </c>
      <c r="F99" s="98">
        <v>0</v>
      </c>
      <c r="G99" s="99">
        <f>+'[3]36 - GASTOS-COSTOS'!K99</f>
        <v>0</v>
      </c>
      <c r="H99" s="96">
        <v>0</v>
      </c>
      <c r="I99" s="97">
        <f>+'[3]36 - GASTOS-COSTOS'!M99</f>
        <v>0</v>
      </c>
      <c r="J99" s="98">
        <v>0</v>
      </c>
      <c r="K99" s="99">
        <f>+'[3]36 - GASTOS-COSTOS'!O99</f>
        <v>1085</v>
      </c>
      <c r="L99" s="96">
        <v>0</v>
      </c>
    </row>
    <row r="100" spans="1:12">
      <c r="A100" s="125" t="s">
        <v>155</v>
      </c>
      <c r="B100" s="135" t="s">
        <v>83</v>
      </c>
      <c r="C100" s="95">
        <v>0</v>
      </c>
      <c r="D100" s="96">
        <v>0</v>
      </c>
      <c r="E100" s="97">
        <f>+'[3]36 - GASTOS-COSTOS'!I100</f>
        <v>0</v>
      </c>
      <c r="F100" s="98">
        <v>0</v>
      </c>
      <c r="G100" s="99">
        <f>+'[3]36 - GASTOS-COSTOS'!K100</f>
        <v>0</v>
      </c>
      <c r="H100" s="96">
        <v>0</v>
      </c>
      <c r="I100" s="97">
        <f>+'[3]36 - GASTOS-COSTOS'!M100</f>
        <v>4958</v>
      </c>
      <c r="J100" s="98">
        <v>0</v>
      </c>
      <c r="K100" s="99">
        <f>+'[3]36 - GASTOS-COSTOS'!O100</f>
        <v>8667</v>
      </c>
      <c r="L100" s="96">
        <v>0</v>
      </c>
    </row>
    <row r="101" spans="1:12">
      <c r="A101" s="128"/>
      <c r="B101" s="130" t="s">
        <v>40</v>
      </c>
      <c r="C101" s="95">
        <v>0</v>
      </c>
      <c r="D101" s="96">
        <v>0</v>
      </c>
      <c r="E101" s="97">
        <f>+'[3]36 - GASTOS-COSTOS'!I101</f>
        <v>0</v>
      </c>
      <c r="F101" s="98">
        <v>0</v>
      </c>
      <c r="G101" s="99">
        <f>+'[3]36 - GASTOS-COSTOS'!K101</f>
        <v>0</v>
      </c>
      <c r="H101" s="96">
        <v>0</v>
      </c>
      <c r="I101" s="97">
        <f>+'[3]36 - GASTOS-COSTOS'!M101</f>
        <v>0</v>
      </c>
      <c r="J101" s="98">
        <v>0</v>
      </c>
      <c r="K101" s="99">
        <f>+'[3]36 - GASTOS-COSTOS'!O101</f>
        <v>0</v>
      </c>
      <c r="L101" s="96">
        <v>0</v>
      </c>
    </row>
    <row r="102" spans="1:12">
      <c r="A102" s="125" t="s">
        <v>257</v>
      </c>
      <c r="B102" s="126" t="s">
        <v>84</v>
      </c>
      <c r="C102" s="100">
        <f t="shared" ref="C102" si="94">SUM(C103:C105)</f>
        <v>0</v>
      </c>
      <c r="D102" s="101">
        <f t="shared" ref="D102" si="95">SUM(D103:D105)</f>
        <v>0</v>
      </c>
      <c r="E102" s="101">
        <f t="shared" ref="E102" si="96">SUM(E103:E105)</f>
        <v>0</v>
      </c>
      <c r="F102" s="101">
        <f t="shared" ref="F102" si="97">SUM(F103:F105)</f>
        <v>0</v>
      </c>
      <c r="G102" s="101">
        <f t="shared" ref="G102" si="98">SUM(G103:G105)</f>
        <v>0</v>
      </c>
      <c r="H102" s="101">
        <f t="shared" ref="H102" si="99">SUM(H103:H105)</f>
        <v>0</v>
      </c>
      <c r="I102" s="101">
        <f t="shared" ref="I102" si="100">SUM(I103:I105)</f>
        <v>0</v>
      </c>
      <c r="J102" s="101">
        <f t="shared" ref="J102" si="101">SUM(J103:J105)</f>
        <v>0</v>
      </c>
      <c r="K102" s="101">
        <f t="shared" ref="K102" si="102">SUM(K103:K105)</f>
        <v>0</v>
      </c>
      <c r="L102" s="101">
        <f t="shared" ref="L102" si="103">SUM(L103:L105)</f>
        <v>0</v>
      </c>
    </row>
    <row r="103" spans="1:12">
      <c r="A103" s="125" t="s">
        <v>258</v>
      </c>
      <c r="B103" s="132" t="s">
        <v>85</v>
      </c>
      <c r="C103" s="95">
        <v>0</v>
      </c>
      <c r="D103" s="96">
        <v>0</v>
      </c>
      <c r="E103" s="97">
        <f>+'[3]36 - GASTOS-COSTOS'!I103</f>
        <v>0</v>
      </c>
      <c r="F103" s="98">
        <v>0</v>
      </c>
      <c r="G103" s="99">
        <f>+'[3]36 - GASTOS-COSTOS'!K103</f>
        <v>0</v>
      </c>
      <c r="H103" s="96">
        <v>0</v>
      </c>
      <c r="I103" s="97">
        <f>+'[3]36 - GASTOS-COSTOS'!M103</f>
        <v>0</v>
      </c>
      <c r="J103" s="98">
        <v>0</v>
      </c>
      <c r="K103" s="99">
        <f>+'[3]36 - GASTOS-COSTOS'!O103</f>
        <v>0</v>
      </c>
      <c r="L103" s="96">
        <v>0</v>
      </c>
    </row>
    <row r="104" spans="1:12">
      <c r="A104" s="125" t="s">
        <v>259</v>
      </c>
      <c r="B104" s="132" t="s">
        <v>86</v>
      </c>
      <c r="C104" s="95">
        <v>0</v>
      </c>
      <c r="D104" s="96">
        <v>0</v>
      </c>
      <c r="E104" s="97">
        <f>+'[3]36 - GASTOS-COSTOS'!I104</f>
        <v>0</v>
      </c>
      <c r="F104" s="98">
        <v>0</v>
      </c>
      <c r="G104" s="99">
        <f>+'[3]36 - GASTOS-COSTOS'!K104</f>
        <v>0</v>
      </c>
      <c r="H104" s="96">
        <v>0</v>
      </c>
      <c r="I104" s="97">
        <f>+'[3]36 - GASTOS-COSTOS'!M104</f>
        <v>0</v>
      </c>
      <c r="J104" s="98">
        <v>0</v>
      </c>
      <c r="K104" s="99">
        <f>+'[3]36 - GASTOS-COSTOS'!O104</f>
        <v>0</v>
      </c>
      <c r="L104" s="96">
        <v>0</v>
      </c>
    </row>
    <row r="105" spans="1:12">
      <c r="A105" s="128"/>
      <c r="B105" s="130" t="s">
        <v>40</v>
      </c>
      <c r="C105" s="95">
        <v>0</v>
      </c>
      <c r="D105" s="96">
        <v>0</v>
      </c>
      <c r="E105" s="97">
        <f>+'[3]36 - GASTOS-COSTOS'!I105</f>
        <v>0</v>
      </c>
      <c r="F105" s="98">
        <v>0</v>
      </c>
      <c r="G105" s="99">
        <f>+'[3]36 - GASTOS-COSTOS'!K105</f>
        <v>0</v>
      </c>
      <c r="H105" s="96">
        <v>0</v>
      </c>
      <c r="I105" s="97">
        <f>+'[3]36 - GASTOS-COSTOS'!M105</f>
        <v>0</v>
      </c>
      <c r="J105" s="98">
        <v>0</v>
      </c>
      <c r="K105" s="99">
        <f>+'[3]36 - GASTOS-COSTOS'!O105</f>
        <v>0</v>
      </c>
      <c r="L105" s="96">
        <v>0</v>
      </c>
    </row>
    <row r="106" spans="1:12" ht="14.4" thickBot="1">
      <c r="A106" s="128" t="s">
        <v>245</v>
      </c>
      <c r="B106" s="136" t="s">
        <v>87</v>
      </c>
      <c r="C106" s="100">
        <f t="shared" ref="C106" si="104">SUM(C107:C110)</f>
        <v>0</v>
      </c>
      <c r="D106" s="101">
        <f t="shared" ref="D106" si="105">SUM(D107:D110)</f>
        <v>0</v>
      </c>
      <c r="E106" s="101">
        <f t="shared" ref="E106" si="106">SUM(E107:E110)</f>
        <v>0</v>
      </c>
      <c r="F106" s="101">
        <f t="shared" ref="F106" si="107">SUM(F107:F110)</f>
        <v>0</v>
      </c>
      <c r="G106" s="101">
        <f t="shared" ref="G106" si="108">SUM(G107:G110)</f>
        <v>0</v>
      </c>
      <c r="H106" s="101">
        <f t="shared" ref="H106" si="109">SUM(H107:H110)</f>
        <v>0</v>
      </c>
      <c r="I106" s="101">
        <f t="shared" ref="I106" si="110">SUM(I107:I110)</f>
        <v>0</v>
      </c>
      <c r="J106" s="101">
        <f t="shared" ref="J106" si="111">SUM(J107:J110)</f>
        <v>0</v>
      </c>
      <c r="K106" s="101">
        <f t="shared" ref="K106" si="112">SUM(K107:K110)</f>
        <v>0</v>
      </c>
      <c r="L106" s="101">
        <f t="shared" ref="L106" si="113">SUM(L107:L110)</f>
        <v>0</v>
      </c>
    </row>
    <row r="107" spans="1:12" ht="14.4" thickBot="1">
      <c r="A107" s="128" t="s">
        <v>237</v>
      </c>
      <c r="B107" s="137" t="s">
        <v>241</v>
      </c>
      <c r="C107" s="95">
        <v>0</v>
      </c>
      <c r="D107" s="96">
        <v>0</v>
      </c>
      <c r="E107" s="97">
        <f>+'[3]36 - GASTOS-COSTOS'!I107</f>
        <v>0</v>
      </c>
      <c r="F107" s="98">
        <v>0</v>
      </c>
      <c r="G107" s="99">
        <f>+'[3]36 - GASTOS-COSTOS'!K107</f>
        <v>0</v>
      </c>
      <c r="H107" s="96">
        <v>0</v>
      </c>
      <c r="I107" s="97">
        <f>+'[3]36 - GASTOS-COSTOS'!M107</f>
        <v>0</v>
      </c>
      <c r="J107" s="98">
        <v>0</v>
      </c>
      <c r="K107" s="99">
        <f>+'[3]36 - GASTOS-COSTOS'!O107</f>
        <v>0</v>
      </c>
      <c r="L107" s="96">
        <v>0</v>
      </c>
    </row>
    <row r="108" spans="1:12" ht="14.4" thickBot="1">
      <c r="A108" s="128" t="s">
        <v>238</v>
      </c>
      <c r="B108" s="138" t="s">
        <v>242</v>
      </c>
      <c r="C108" s="95">
        <v>0</v>
      </c>
      <c r="D108" s="96">
        <v>0</v>
      </c>
      <c r="E108" s="97">
        <f>+'[3]36 - GASTOS-COSTOS'!I108</f>
        <v>0</v>
      </c>
      <c r="F108" s="98">
        <v>0</v>
      </c>
      <c r="G108" s="99">
        <f>+'[3]36 - GASTOS-COSTOS'!K108</f>
        <v>0</v>
      </c>
      <c r="H108" s="96">
        <v>0</v>
      </c>
      <c r="I108" s="97">
        <f>+'[3]36 - GASTOS-COSTOS'!M108</f>
        <v>0</v>
      </c>
      <c r="J108" s="98">
        <v>0</v>
      </c>
      <c r="K108" s="99">
        <f>+'[3]36 - GASTOS-COSTOS'!O108</f>
        <v>0</v>
      </c>
      <c r="L108" s="96">
        <v>0</v>
      </c>
    </row>
    <row r="109" spans="1:12" ht="14.4" thickBot="1">
      <c r="A109" s="128" t="s">
        <v>239</v>
      </c>
      <c r="B109" s="138" t="s">
        <v>243</v>
      </c>
      <c r="C109" s="95">
        <v>0</v>
      </c>
      <c r="D109" s="96">
        <v>0</v>
      </c>
      <c r="E109" s="97">
        <f>+'[3]36 - GASTOS-COSTOS'!I109</f>
        <v>0</v>
      </c>
      <c r="F109" s="98">
        <v>0</v>
      </c>
      <c r="G109" s="99">
        <f>+'[3]36 - GASTOS-COSTOS'!K109</f>
        <v>0</v>
      </c>
      <c r="H109" s="96">
        <v>0</v>
      </c>
      <c r="I109" s="97">
        <f>+'[3]36 - GASTOS-COSTOS'!M109</f>
        <v>0</v>
      </c>
      <c r="J109" s="98">
        <v>0</v>
      </c>
      <c r="K109" s="99">
        <f>+'[3]36 - GASTOS-COSTOS'!O109</f>
        <v>0</v>
      </c>
      <c r="L109" s="96">
        <v>0</v>
      </c>
    </row>
    <row r="110" spans="1:12" ht="14.4" thickBot="1">
      <c r="A110" s="128" t="s">
        <v>240</v>
      </c>
      <c r="B110" s="138" t="s">
        <v>244</v>
      </c>
      <c r="C110" s="95">
        <v>0</v>
      </c>
      <c r="D110" s="96">
        <v>0</v>
      </c>
      <c r="E110" s="97">
        <f>+'[3]36 - GASTOS-COSTOS'!I110</f>
        <v>0</v>
      </c>
      <c r="F110" s="98">
        <v>0</v>
      </c>
      <c r="G110" s="99">
        <f>+'[3]36 - GASTOS-COSTOS'!K110</f>
        <v>0</v>
      </c>
      <c r="H110" s="96">
        <v>0</v>
      </c>
      <c r="I110" s="97">
        <f>+'[3]36 - GASTOS-COSTOS'!M110</f>
        <v>0</v>
      </c>
      <c r="J110" s="98">
        <v>0</v>
      </c>
      <c r="K110" s="99">
        <f>+'[3]36 - GASTOS-COSTOS'!O110</f>
        <v>0</v>
      </c>
      <c r="L110" s="96">
        <v>0</v>
      </c>
    </row>
    <row r="111" spans="1:12">
      <c r="A111" s="124" t="s">
        <v>156</v>
      </c>
      <c r="B111" s="124" t="s">
        <v>89</v>
      </c>
      <c r="C111" s="100">
        <f t="shared" ref="C111" si="114">SUM(C112:C119)</f>
        <v>202378</v>
      </c>
      <c r="D111" s="101">
        <f t="shared" ref="D111" si="115">SUM(D112:D119)</f>
        <v>0</v>
      </c>
      <c r="E111" s="101">
        <f t="shared" ref="E111" si="116">SUM(E112:E119)</f>
        <v>210090</v>
      </c>
      <c r="F111" s="101">
        <f t="shared" ref="F111" si="117">SUM(F112:F119)</f>
        <v>0</v>
      </c>
      <c r="G111" s="101">
        <f t="shared" ref="G111" si="118">SUM(G112:G119)</f>
        <v>204226</v>
      </c>
      <c r="H111" s="101">
        <f t="shared" ref="H111" si="119">SUM(H112:H119)</f>
        <v>0</v>
      </c>
      <c r="I111" s="101">
        <f t="shared" ref="I111" si="120">SUM(I112:I119)</f>
        <v>149667</v>
      </c>
      <c r="J111" s="101">
        <f t="shared" ref="J111" si="121">SUM(J112:J119)</f>
        <v>0</v>
      </c>
      <c r="K111" s="101">
        <f t="shared" ref="K111" si="122">SUM(K112:K119)</f>
        <v>176856</v>
      </c>
      <c r="L111" s="101">
        <f t="shared" ref="L111" si="123">SUM(L112:L119)</f>
        <v>0</v>
      </c>
    </row>
    <row r="112" spans="1:12">
      <c r="A112" s="128" t="s">
        <v>157</v>
      </c>
      <c r="B112" s="139" t="s">
        <v>158</v>
      </c>
      <c r="C112" s="95">
        <v>123214</v>
      </c>
      <c r="D112" s="96">
        <v>0</v>
      </c>
      <c r="E112" s="97">
        <f>+'[3]36 - GASTOS-COSTOS'!I112</f>
        <v>133200</v>
      </c>
      <c r="F112" s="98">
        <v>0</v>
      </c>
      <c r="G112" s="99">
        <f>+'[3]36 - GASTOS-COSTOS'!K112</f>
        <v>88853</v>
      </c>
      <c r="H112" s="96">
        <v>0</v>
      </c>
      <c r="I112" s="97">
        <f>+'[3]36 - GASTOS-COSTOS'!M112</f>
        <v>92957</v>
      </c>
      <c r="J112" s="98">
        <v>0</v>
      </c>
      <c r="K112" s="99">
        <f>+'[3]36 - GASTOS-COSTOS'!O112</f>
        <v>115183</v>
      </c>
      <c r="L112" s="96">
        <v>0</v>
      </c>
    </row>
    <row r="113" spans="1:13">
      <c r="A113" s="128" t="s">
        <v>159</v>
      </c>
      <c r="B113" s="139" t="s">
        <v>160</v>
      </c>
      <c r="C113" s="95">
        <v>24723</v>
      </c>
      <c r="D113" s="96">
        <v>0</v>
      </c>
      <c r="E113" s="97">
        <f>+'[3]36 - GASTOS-COSTOS'!I113</f>
        <v>33697</v>
      </c>
      <c r="F113" s="98">
        <v>0</v>
      </c>
      <c r="G113" s="99">
        <f>+'[3]36 - GASTOS-COSTOS'!K113</f>
        <v>19318</v>
      </c>
      <c r="H113" s="96">
        <v>0</v>
      </c>
      <c r="I113" s="97">
        <f>+'[3]36 - GASTOS-COSTOS'!M113</f>
        <v>32220</v>
      </c>
      <c r="J113" s="98">
        <v>0</v>
      </c>
      <c r="K113" s="99">
        <f>+'[3]36 - GASTOS-COSTOS'!O113</f>
        <v>25293</v>
      </c>
      <c r="L113" s="96">
        <v>0</v>
      </c>
    </row>
    <row r="114" spans="1:13">
      <c r="A114" s="128" t="s">
        <v>161</v>
      </c>
      <c r="B114" s="139" t="s">
        <v>162</v>
      </c>
      <c r="C114" s="95">
        <v>30138</v>
      </c>
      <c r="D114" s="96">
        <v>0</v>
      </c>
      <c r="E114" s="97">
        <f>+'[3]36 - GASTOS-COSTOS'!I114</f>
        <v>20610</v>
      </c>
      <c r="F114" s="98">
        <v>0</v>
      </c>
      <c r="G114" s="99">
        <f>+'[3]36 - GASTOS-COSTOS'!K114</f>
        <v>11232</v>
      </c>
      <c r="H114" s="96">
        <v>0</v>
      </c>
      <c r="I114" s="97">
        <f>+'[3]36 - GASTOS-COSTOS'!M114</f>
        <v>2556</v>
      </c>
      <c r="J114" s="98">
        <v>0</v>
      </c>
      <c r="K114" s="99">
        <f>+'[3]36 - GASTOS-COSTOS'!O114</f>
        <v>7435</v>
      </c>
      <c r="L114" s="96">
        <v>0</v>
      </c>
    </row>
    <row r="115" spans="1:13">
      <c r="A115" s="128" t="s">
        <v>163</v>
      </c>
      <c r="B115" s="139" t="s">
        <v>164</v>
      </c>
      <c r="C115" s="95">
        <v>11107</v>
      </c>
      <c r="D115" s="96">
        <v>0</v>
      </c>
      <c r="E115" s="97">
        <f>+'[3]36 - GASTOS-COSTOS'!I115</f>
        <v>10963</v>
      </c>
      <c r="F115" s="98">
        <v>0</v>
      </c>
      <c r="G115" s="99">
        <f>+'[3]36 - GASTOS-COSTOS'!K115</f>
        <v>8596</v>
      </c>
      <c r="H115" s="96">
        <v>0</v>
      </c>
      <c r="I115" s="97">
        <f>+'[3]36 - GASTOS-COSTOS'!M115</f>
        <v>8214</v>
      </c>
      <c r="J115" s="98">
        <v>0</v>
      </c>
      <c r="K115" s="99">
        <f>+'[3]36 - GASTOS-COSTOS'!O115</f>
        <v>8746</v>
      </c>
      <c r="L115" s="96">
        <v>0</v>
      </c>
    </row>
    <row r="116" spans="1:13">
      <c r="A116" s="128" t="s">
        <v>165</v>
      </c>
      <c r="B116" s="139" t="s">
        <v>166</v>
      </c>
      <c r="C116" s="95">
        <v>5960</v>
      </c>
      <c r="D116" s="96">
        <v>0</v>
      </c>
      <c r="E116" s="97">
        <f>+'[3]36 - GASTOS-COSTOS'!I116</f>
        <v>6687</v>
      </c>
      <c r="F116" s="98">
        <v>0</v>
      </c>
      <c r="G116" s="99">
        <f>+'[3]36 - GASTOS-COSTOS'!K116</f>
        <v>67331</v>
      </c>
      <c r="H116" s="96">
        <v>0</v>
      </c>
      <c r="I116" s="97">
        <f>+'[3]36 - GASTOS-COSTOS'!M116</f>
        <v>7706</v>
      </c>
      <c r="J116" s="98">
        <v>0</v>
      </c>
      <c r="K116" s="99">
        <f>+'[3]36 - GASTOS-COSTOS'!O116</f>
        <v>8399</v>
      </c>
      <c r="L116" s="96">
        <v>0</v>
      </c>
    </row>
    <row r="117" spans="1:13">
      <c r="A117" s="128" t="s">
        <v>167</v>
      </c>
      <c r="B117" s="139" t="s">
        <v>168</v>
      </c>
      <c r="C117" s="95">
        <v>7236</v>
      </c>
      <c r="D117" s="96">
        <v>0</v>
      </c>
      <c r="E117" s="97">
        <f>+'[3]36 - GASTOS-COSTOS'!I117</f>
        <v>4933</v>
      </c>
      <c r="F117" s="98">
        <v>0</v>
      </c>
      <c r="G117" s="99">
        <f>+'[3]36 - GASTOS-COSTOS'!K117</f>
        <v>8896</v>
      </c>
      <c r="H117" s="96">
        <v>0</v>
      </c>
      <c r="I117" s="97">
        <f>+'[3]36 - GASTOS-COSTOS'!M117</f>
        <v>6014</v>
      </c>
      <c r="J117" s="98">
        <v>0</v>
      </c>
      <c r="K117" s="99">
        <f>+'[3]36 - GASTOS-COSTOS'!O117</f>
        <v>11800</v>
      </c>
      <c r="L117" s="96">
        <v>0</v>
      </c>
    </row>
    <row r="118" spans="1:13">
      <c r="A118" s="128" t="s">
        <v>169</v>
      </c>
      <c r="B118" s="139" t="s">
        <v>170</v>
      </c>
      <c r="C118" s="95">
        <v>0</v>
      </c>
      <c r="D118" s="96">
        <v>0</v>
      </c>
      <c r="E118" s="97">
        <v>0</v>
      </c>
      <c r="F118" s="98">
        <v>0</v>
      </c>
      <c r="G118" s="99">
        <v>0</v>
      </c>
      <c r="H118" s="96">
        <v>0</v>
      </c>
      <c r="I118" s="97">
        <v>0</v>
      </c>
      <c r="J118" s="102">
        <v>0</v>
      </c>
      <c r="K118" s="97">
        <v>0</v>
      </c>
      <c r="L118" s="96">
        <v>0</v>
      </c>
    </row>
    <row r="119" spans="1:13">
      <c r="A119" s="128" t="s">
        <v>171</v>
      </c>
      <c r="B119" s="139" t="s">
        <v>172</v>
      </c>
      <c r="C119" s="95">
        <v>0</v>
      </c>
      <c r="D119" s="96">
        <v>0</v>
      </c>
      <c r="E119" s="97">
        <v>0</v>
      </c>
      <c r="F119" s="98">
        <v>0</v>
      </c>
      <c r="G119" s="99">
        <v>0</v>
      </c>
      <c r="H119" s="96">
        <v>0</v>
      </c>
      <c r="I119" s="97">
        <v>0</v>
      </c>
      <c r="J119" s="98">
        <v>0</v>
      </c>
      <c r="K119" s="99">
        <v>0</v>
      </c>
      <c r="L119" s="96">
        <v>0</v>
      </c>
    </row>
    <row r="120" spans="1:13">
      <c r="A120" s="128" t="s">
        <v>260</v>
      </c>
      <c r="B120" s="124" t="s">
        <v>95</v>
      </c>
      <c r="C120" s="100">
        <f t="shared" ref="C120:M120" si="124">+C121+C122</f>
        <v>0</v>
      </c>
      <c r="D120" s="101">
        <f t="shared" si="124"/>
        <v>0</v>
      </c>
      <c r="E120" s="101">
        <f t="shared" si="124"/>
        <v>0</v>
      </c>
      <c r="F120" s="101">
        <f t="shared" si="124"/>
        <v>0</v>
      </c>
      <c r="G120" s="101">
        <f t="shared" si="124"/>
        <v>0</v>
      </c>
      <c r="H120" s="101">
        <f t="shared" si="124"/>
        <v>0</v>
      </c>
      <c r="I120" s="101">
        <f t="shared" si="124"/>
        <v>0</v>
      </c>
      <c r="J120" s="101">
        <f t="shared" si="124"/>
        <v>0</v>
      </c>
      <c r="K120" s="101">
        <f t="shared" si="124"/>
        <v>0</v>
      </c>
      <c r="L120" s="101">
        <f t="shared" si="124"/>
        <v>0</v>
      </c>
      <c r="M120" s="101">
        <f t="shared" si="124"/>
        <v>0</v>
      </c>
    </row>
    <row r="121" spans="1:13">
      <c r="A121" s="128" t="s">
        <v>262</v>
      </c>
      <c r="B121" s="132" t="s">
        <v>96</v>
      </c>
      <c r="C121" s="95">
        <v>0</v>
      </c>
      <c r="D121" s="96">
        <v>0</v>
      </c>
      <c r="E121" s="97">
        <v>0</v>
      </c>
      <c r="F121" s="98">
        <v>0</v>
      </c>
      <c r="G121" s="99">
        <v>0</v>
      </c>
      <c r="H121" s="96">
        <v>0</v>
      </c>
      <c r="I121" s="97">
        <v>0</v>
      </c>
      <c r="J121" s="98">
        <v>0</v>
      </c>
      <c r="K121" s="99">
        <v>0</v>
      </c>
      <c r="L121" s="96">
        <v>0</v>
      </c>
    </row>
    <row r="122" spans="1:13">
      <c r="A122" s="128" t="s">
        <v>261</v>
      </c>
      <c r="B122" s="132" t="s">
        <v>97</v>
      </c>
      <c r="C122" s="95">
        <v>0</v>
      </c>
      <c r="D122" s="96">
        <v>0</v>
      </c>
      <c r="E122" s="97">
        <v>0</v>
      </c>
      <c r="F122" s="98">
        <v>0</v>
      </c>
      <c r="G122" s="99">
        <v>0</v>
      </c>
      <c r="H122" s="96">
        <v>0</v>
      </c>
      <c r="I122" s="97">
        <v>0</v>
      </c>
      <c r="J122" s="98">
        <v>0</v>
      </c>
      <c r="K122" s="99">
        <v>0</v>
      </c>
      <c r="L122" s="96">
        <v>0</v>
      </c>
    </row>
    <row r="123" spans="1:13">
      <c r="A123" s="128" t="s">
        <v>173</v>
      </c>
      <c r="B123" s="124" t="s">
        <v>98</v>
      </c>
      <c r="C123" s="100">
        <f t="shared" ref="C123:L123" si="125">+C124</f>
        <v>0</v>
      </c>
      <c r="D123" s="101">
        <f t="shared" si="125"/>
        <v>0</v>
      </c>
      <c r="E123" s="101">
        <f t="shared" si="125"/>
        <v>0</v>
      </c>
      <c r="F123" s="101">
        <f t="shared" si="125"/>
        <v>0</v>
      </c>
      <c r="G123" s="101">
        <f t="shared" si="125"/>
        <v>0</v>
      </c>
      <c r="H123" s="101">
        <f t="shared" si="125"/>
        <v>0</v>
      </c>
      <c r="I123" s="101">
        <f t="shared" si="125"/>
        <v>0</v>
      </c>
      <c r="J123" s="101">
        <f t="shared" si="125"/>
        <v>0</v>
      </c>
      <c r="K123" s="101">
        <f t="shared" si="125"/>
        <v>1149400</v>
      </c>
      <c r="L123" s="101">
        <f t="shared" si="125"/>
        <v>0</v>
      </c>
    </row>
    <row r="124" spans="1:13">
      <c r="A124" s="128" t="s">
        <v>174</v>
      </c>
      <c r="B124" s="132" t="s">
        <v>175</v>
      </c>
      <c r="C124" s="100">
        <f t="shared" ref="C124:L124" si="126">++C125+C126+C127</f>
        <v>0</v>
      </c>
      <c r="D124" s="101">
        <f t="shared" si="126"/>
        <v>0</v>
      </c>
      <c r="E124" s="101">
        <f t="shared" si="126"/>
        <v>0</v>
      </c>
      <c r="F124" s="101">
        <f t="shared" si="126"/>
        <v>0</v>
      </c>
      <c r="G124" s="101">
        <f t="shared" si="126"/>
        <v>0</v>
      </c>
      <c r="H124" s="101">
        <f t="shared" si="126"/>
        <v>0</v>
      </c>
      <c r="I124" s="101">
        <f t="shared" si="126"/>
        <v>0</v>
      </c>
      <c r="J124" s="101">
        <f t="shared" si="126"/>
        <v>0</v>
      </c>
      <c r="K124" s="101">
        <f t="shared" si="126"/>
        <v>1149400</v>
      </c>
      <c r="L124" s="101">
        <f t="shared" si="126"/>
        <v>0</v>
      </c>
    </row>
    <row r="125" spans="1:13">
      <c r="A125" s="140" t="s">
        <v>176</v>
      </c>
      <c r="B125" s="132" t="s">
        <v>99</v>
      </c>
      <c r="C125" s="141">
        <v>0</v>
      </c>
      <c r="D125" s="142">
        <v>0</v>
      </c>
      <c r="E125" s="143">
        <v>0</v>
      </c>
      <c r="F125" s="142">
        <v>0</v>
      </c>
      <c r="G125" s="143">
        <v>0</v>
      </c>
      <c r="H125" s="142">
        <v>0</v>
      </c>
      <c r="I125" s="143">
        <v>0</v>
      </c>
      <c r="J125" s="142">
        <v>0</v>
      </c>
      <c r="K125" s="143">
        <v>1149400</v>
      </c>
      <c r="L125" s="142">
        <v>0</v>
      </c>
    </row>
    <row r="126" spans="1:13">
      <c r="A126" s="144"/>
      <c r="B126" s="130" t="s">
        <v>40</v>
      </c>
      <c r="C126" s="141">
        <v>0</v>
      </c>
      <c r="D126" s="142">
        <v>0</v>
      </c>
      <c r="E126" s="143">
        <v>0</v>
      </c>
      <c r="F126" s="142">
        <v>0</v>
      </c>
      <c r="G126" s="143">
        <v>0</v>
      </c>
      <c r="H126" s="142">
        <v>0</v>
      </c>
      <c r="I126" s="143">
        <v>0</v>
      </c>
      <c r="J126" s="142">
        <v>0</v>
      </c>
      <c r="K126" s="143">
        <v>0</v>
      </c>
      <c r="L126" s="142">
        <v>0</v>
      </c>
    </row>
    <row r="127" spans="1:13" ht="14.4" thickBot="1">
      <c r="A127" s="145"/>
      <c r="B127" s="146" t="s">
        <v>40</v>
      </c>
      <c r="C127" s="147">
        <v>0</v>
      </c>
      <c r="D127" s="148">
        <v>0</v>
      </c>
      <c r="E127" s="149">
        <v>0</v>
      </c>
      <c r="F127" s="148">
        <v>0</v>
      </c>
      <c r="G127" s="149">
        <v>0</v>
      </c>
      <c r="H127" s="148">
        <v>0</v>
      </c>
      <c r="I127" s="149">
        <v>0</v>
      </c>
      <c r="J127" s="148">
        <v>0</v>
      </c>
      <c r="K127" s="149">
        <v>0</v>
      </c>
      <c r="L127" s="148">
        <v>0</v>
      </c>
    </row>
    <row r="130" spans="1:12" ht="14.4" thickBot="1"/>
    <row r="131" spans="1:12">
      <c r="C131" s="241" t="s">
        <v>296</v>
      </c>
      <c r="D131" s="242"/>
      <c r="E131" s="242"/>
      <c r="F131" s="242"/>
      <c r="G131" s="243"/>
    </row>
    <row r="132" spans="1:12" ht="14.4" thickBot="1">
      <c r="C132" s="244"/>
      <c r="D132" s="245"/>
      <c r="E132" s="245"/>
      <c r="F132" s="245"/>
      <c r="G132" s="246"/>
    </row>
    <row r="133" spans="1:12" ht="14.4" thickBot="1">
      <c r="C133" s="150">
        <v>2008</v>
      </c>
      <c r="D133" s="151">
        <v>2009</v>
      </c>
      <c r="E133" s="151">
        <v>2010</v>
      </c>
      <c r="F133" s="151">
        <v>2011</v>
      </c>
      <c r="G133" s="151">
        <v>2012</v>
      </c>
    </row>
    <row r="134" spans="1:12" ht="14.4" thickBot="1">
      <c r="C134" s="208">
        <f>+C14/(+C14+'36 - GASTOS ADMINISTRATIVOS'!C15)</f>
        <v>0.86455868318508466</v>
      </c>
      <c r="D134" s="153">
        <f>+E14/(+E14+'36 - GASTOS ADMINISTRATIVOS'!E15)</f>
        <v>0.76070457841328676</v>
      </c>
      <c r="E134" s="153">
        <f>+G14/(+G14+'36 - GASTOS ADMINISTRATIVOS'!G15)</f>
        <v>0.85246361216258204</v>
      </c>
      <c r="F134" s="209">
        <f>+I14/(+I14+'36 - GASTOS ADMINISTRATIVOS'!I15)</f>
        <v>0.79622995065741375</v>
      </c>
      <c r="G134" s="153">
        <f>+K14/(+K14+'36 - GASTOS ADMINISTRATIVOS'!K15)</f>
        <v>0.87480627487956841</v>
      </c>
      <c r="I134" s="210"/>
    </row>
    <row r="135" spans="1:12">
      <c r="C135" s="154"/>
      <c r="D135" s="155"/>
      <c r="E135" s="155"/>
      <c r="F135" s="155"/>
    </row>
    <row r="136" spans="1:12" ht="14.4" thickBot="1">
      <c r="C136" s="154"/>
      <c r="D136" s="155"/>
      <c r="E136" s="155"/>
      <c r="F136" s="155"/>
    </row>
    <row r="137" spans="1:12">
      <c r="C137" s="241" t="s">
        <v>101</v>
      </c>
      <c r="D137" s="242"/>
      <c r="E137" s="242"/>
      <c r="F137" s="242"/>
      <c r="G137" s="243"/>
    </row>
    <row r="138" spans="1:12" ht="14.4" thickBot="1">
      <c r="C138" s="244"/>
      <c r="D138" s="245"/>
      <c r="E138" s="245"/>
      <c r="F138" s="245"/>
      <c r="G138" s="246"/>
    </row>
    <row r="139" spans="1:12" ht="14.4" thickBot="1">
      <c r="C139" s="150">
        <v>2008</v>
      </c>
      <c r="D139" s="151">
        <v>2009</v>
      </c>
      <c r="E139" s="151">
        <v>2010</v>
      </c>
      <c r="F139" s="151">
        <v>2011</v>
      </c>
      <c r="G139" s="151">
        <v>2012</v>
      </c>
    </row>
    <row r="140" spans="1:12" ht="14.4" thickBot="1">
      <c r="C140" s="152"/>
      <c r="D140" s="153"/>
      <c r="E140" s="153"/>
      <c r="F140" s="153"/>
      <c r="G140" s="153"/>
    </row>
    <row r="142" spans="1:12">
      <c r="D142" s="204">
        <f>+C149-ppto_gtos_2014!E36</f>
        <v>8640000</v>
      </c>
    </row>
    <row r="143" spans="1:12" ht="14.4" thickBot="1">
      <c r="C143" s="105">
        <f>+C147+'36 - GASTOS ADMINISTRATIVOS'!C147</f>
        <v>1960021990.8100007</v>
      </c>
      <c r="D143" s="225">
        <f>+C143-ppto_gtos_2014!E2</f>
        <v>0</v>
      </c>
    </row>
    <row r="144" spans="1:12" ht="15" customHeight="1" thickBot="1">
      <c r="A144" s="252" t="s">
        <v>224</v>
      </c>
      <c r="B144" s="255" t="s">
        <v>223</v>
      </c>
      <c r="C144" s="247" t="s">
        <v>5</v>
      </c>
      <c r="D144" s="248"/>
      <c r="E144" s="248"/>
      <c r="F144" s="248"/>
      <c r="G144" s="248"/>
      <c r="H144" s="248"/>
      <c r="I144" s="248"/>
      <c r="J144" s="248"/>
      <c r="K144" s="248"/>
      <c r="L144" s="249"/>
    </row>
    <row r="145" spans="1:19" ht="15.75" customHeight="1" thickBot="1">
      <c r="A145" s="253"/>
      <c r="B145" s="256"/>
      <c r="C145" s="250">
        <v>2013</v>
      </c>
      <c r="D145" s="251"/>
      <c r="E145" s="250">
        <v>2014</v>
      </c>
      <c r="F145" s="251"/>
      <c r="G145" s="250">
        <v>2015</v>
      </c>
      <c r="H145" s="251"/>
      <c r="I145" s="250">
        <v>2016</v>
      </c>
      <c r="J145" s="251"/>
      <c r="K145" s="250">
        <v>2017</v>
      </c>
      <c r="L145" s="251"/>
    </row>
    <row r="146" spans="1:19" s="114" customFormat="1" ht="28.2" thickBot="1">
      <c r="A146" s="254"/>
      <c r="B146" s="257"/>
      <c r="C146" s="111" t="s">
        <v>221</v>
      </c>
      <c r="D146" s="112" t="s">
        <v>222</v>
      </c>
      <c r="E146" s="113" t="s">
        <v>221</v>
      </c>
      <c r="F146" s="112" t="s">
        <v>222</v>
      </c>
      <c r="G146" s="113" t="s">
        <v>221</v>
      </c>
      <c r="H146" s="112" t="s">
        <v>222</v>
      </c>
      <c r="I146" s="113" t="s">
        <v>221</v>
      </c>
      <c r="J146" s="112" t="s">
        <v>222</v>
      </c>
      <c r="K146" s="113" t="s">
        <v>221</v>
      </c>
      <c r="L146" s="112" t="s">
        <v>222</v>
      </c>
      <c r="O146" s="235"/>
      <c r="P146" s="235"/>
      <c r="Q146" s="235"/>
      <c r="R146" s="235"/>
      <c r="S146" s="235"/>
    </row>
    <row r="147" spans="1:19" s="118" customFormat="1" ht="14.4" thickBot="1">
      <c r="A147" s="115"/>
      <c r="B147" s="226"/>
      <c r="C147" s="117">
        <f>+C148+C241+C244</f>
        <v>1605384500.2568955</v>
      </c>
      <c r="D147" s="117">
        <f t="shared" ref="D147:L147" si="127">+D148+D241+D244</f>
        <v>0</v>
      </c>
      <c r="E147" s="117">
        <f t="shared" si="127"/>
        <v>1652557235.2646027</v>
      </c>
      <c r="F147" s="117">
        <f t="shared" si="127"/>
        <v>0</v>
      </c>
      <c r="G147" s="117">
        <f t="shared" si="127"/>
        <v>1702133952.3225408</v>
      </c>
      <c r="H147" s="117">
        <f t="shared" si="127"/>
        <v>0</v>
      </c>
      <c r="I147" s="117">
        <f t="shared" si="127"/>
        <v>1753197970.8922169</v>
      </c>
      <c r="J147" s="117">
        <f t="shared" si="127"/>
        <v>0</v>
      </c>
      <c r="K147" s="117">
        <f t="shared" si="127"/>
        <v>1805793910.0189836</v>
      </c>
      <c r="L147" s="117">
        <f t="shared" si="127"/>
        <v>0</v>
      </c>
      <c r="O147" s="236"/>
      <c r="P147" s="236"/>
      <c r="Q147" s="236"/>
      <c r="R147" s="236"/>
      <c r="S147" s="236"/>
    </row>
    <row r="148" spans="1:19" ht="14.4" thickBot="1">
      <c r="A148" s="119" t="s">
        <v>127</v>
      </c>
      <c r="B148" s="120" t="s">
        <v>288</v>
      </c>
      <c r="C148" s="120">
        <f>+C149+C189+C227+C232</f>
        <v>1547784500.2568955</v>
      </c>
      <c r="D148" s="120">
        <f t="shared" ref="D148:L148" si="128">+D149+D189+D227+D232</f>
        <v>0</v>
      </c>
      <c r="E148" s="120">
        <f t="shared" si="128"/>
        <v>1593229235.2646027</v>
      </c>
      <c r="F148" s="120">
        <f t="shared" si="128"/>
        <v>0</v>
      </c>
      <c r="G148" s="120">
        <f t="shared" si="128"/>
        <v>1641026112.3225408</v>
      </c>
      <c r="H148" s="120">
        <f t="shared" si="128"/>
        <v>0</v>
      </c>
      <c r="I148" s="120">
        <f t="shared" si="128"/>
        <v>1690256895.6922169</v>
      </c>
      <c r="J148" s="120">
        <f t="shared" si="128"/>
        <v>0</v>
      </c>
      <c r="K148" s="120">
        <f t="shared" si="128"/>
        <v>1740964602.5629835</v>
      </c>
      <c r="L148" s="120">
        <f t="shared" si="128"/>
        <v>0</v>
      </c>
    </row>
    <row r="149" spans="1:19">
      <c r="A149" s="123" t="s">
        <v>126</v>
      </c>
      <c r="B149" s="124" t="s">
        <v>13</v>
      </c>
      <c r="C149" s="124">
        <f>+C150+C170+C176+C184</f>
        <v>941544500.25689554</v>
      </c>
      <c r="D149" s="124">
        <f t="shared" ref="D149:L149" si="129">+D150+D170+D176+D184</f>
        <v>0</v>
      </c>
      <c r="E149" s="124">
        <f t="shared" si="129"/>
        <v>960891635.26460266</v>
      </c>
      <c r="F149" s="124">
        <f t="shared" si="129"/>
        <v>0</v>
      </c>
      <c r="G149" s="124">
        <f t="shared" si="129"/>
        <v>989718384.32254064</v>
      </c>
      <c r="H149" s="124">
        <f t="shared" si="129"/>
        <v>0</v>
      </c>
      <c r="I149" s="124">
        <f t="shared" si="129"/>
        <v>1019409935.852217</v>
      </c>
      <c r="J149" s="124">
        <f t="shared" si="129"/>
        <v>0</v>
      </c>
      <c r="K149" s="124">
        <f t="shared" si="129"/>
        <v>1049992233.9277834</v>
      </c>
      <c r="L149" s="124">
        <f t="shared" si="129"/>
        <v>0</v>
      </c>
    </row>
    <row r="150" spans="1:19">
      <c r="A150" s="125" t="s">
        <v>125</v>
      </c>
      <c r="B150" s="126" t="s">
        <v>14</v>
      </c>
      <c r="C150" s="126">
        <f>SUM(C151:C162)+C163+C167</f>
        <v>290790203.1376</v>
      </c>
      <c r="D150" s="126">
        <f t="shared" ref="D150:L150" si="130">SUM(D151:D162)+D163+D167</f>
        <v>0</v>
      </c>
      <c r="E150" s="126">
        <f t="shared" si="130"/>
        <v>299513909.23172808</v>
      </c>
      <c r="F150" s="126">
        <f t="shared" si="130"/>
        <v>0</v>
      </c>
      <c r="G150" s="126">
        <f t="shared" si="130"/>
        <v>308499326.50867987</v>
      </c>
      <c r="H150" s="126">
        <f t="shared" si="130"/>
        <v>0</v>
      </c>
      <c r="I150" s="126">
        <f t="shared" si="130"/>
        <v>317754306.3039403</v>
      </c>
      <c r="J150" s="126">
        <f t="shared" si="130"/>
        <v>0</v>
      </c>
      <c r="K150" s="126">
        <f t="shared" si="130"/>
        <v>327286935.49305844</v>
      </c>
      <c r="L150" s="126">
        <f t="shared" si="130"/>
        <v>0</v>
      </c>
      <c r="O150" s="105">
        <v>2013</v>
      </c>
      <c r="P150" s="105">
        <v>2014</v>
      </c>
      <c r="Q150" s="105">
        <v>2015</v>
      </c>
      <c r="R150" s="105">
        <v>2016</v>
      </c>
      <c r="S150" s="105">
        <v>2017</v>
      </c>
    </row>
    <row r="151" spans="1:19">
      <c r="A151" s="125" t="s">
        <v>107</v>
      </c>
      <c r="B151" s="127" t="s">
        <v>15</v>
      </c>
      <c r="C151" s="95">
        <v>222178161.25440004</v>
      </c>
      <c r="D151" s="96"/>
      <c r="E151" s="97">
        <f>+C151*1.03</f>
        <v>228843506.09203205</v>
      </c>
      <c r="F151" s="98"/>
      <c r="G151" s="97">
        <f>+E151*1.03</f>
        <v>235708811.274793</v>
      </c>
      <c r="H151" s="96"/>
      <c r="I151" s="97">
        <f>+G151*1.03</f>
        <v>242780075.61303678</v>
      </c>
      <c r="J151" s="98"/>
      <c r="K151" s="97">
        <f>+I151*1.03</f>
        <v>250063477.88142788</v>
      </c>
      <c r="L151" s="96">
        <v>0</v>
      </c>
      <c r="N151" s="225" t="str">
        <f>+B149</f>
        <v xml:space="preserve">SERVICIOS PERSONALES  </v>
      </c>
      <c r="O151" s="105">
        <f>+C149/1000</f>
        <v>941544.50025689555</v>
      </c>
      <c r="P151" s="105">
        <f>+E149/1000</f>
        <v>960891.63526460261</v>
      </c>
      <c r="Q151" s="105">
        <f>+G149/1000</f>
        <v>989718.3843225406</v>
      </c>
      <c r="R151" s="105">
        <f>+I149/1000</f>
        <v>1019409.9358522169</v>
      </c>
      <c r="S151" s="105">
        <f>+K149/1000</f>
        <v>1049992.2339277833</v>
      </c>
    </row>
    <row r="152" spans="1:19">
      <c r="A152" s="128" t="s">
        <v>108</v>
      </c>
      <c r="B152" s="129" t="s">
        <v>16</v>
      </c>
      <c r="C152" s="95">
        <v>0</v>
      </c>
      <c r="D152" s="96"/>
      <c r="E152" s="97">
        <f t="shared" ref="E152:E162" si="131">+C152*1.03</f>
        <v>0</v>
      </c>
      <c r="F152" s="98"/>
      <c r="G152" s="97">
        <f t="shared" ref="G152:G162" si="132">+E152*1.03</f>
        <v>0</v>
      </c>
      <c r="H152" s="96"/>
      <c r="I152" s="97">
        <f t="shared" ref="I152:I162" si="133">+G152*1.03</f>
        <v>0</v>
      </c>
      <c r="J152" s="98"/>
      <c r="K152" s="97">
        <f t="shared" ref="K152:K162" si="134">+I152*1.03</f>
        <v>0</v>
      </c>
      <c r="L152" s="96">
        <v>0</v>
      </c>
      <c r="N152" s="225" t="str">
        <f>+B189</f>
        <v>GASTOS GENERALES</v>
      </c>
      <c r="O152" s="105">
        <f>+C189/1000</f>
        <v>285120</v>
      </c>
      <c r="P152" s="105">
        <f>+E189/1000</f>
        <v>301584</v>
      </c>
      <c r="Q152" s="105">
        <f>+G189/1000</f>
        <v>310631.52</v>
      </c>
      <c r="R152" s="105">
        <f>+I149/1000</f>
        <v>1019409.9358522169</v>
      </c>
      <c r="S152" s="105">
        <f>+K189/1000</f>
        <v>329548.97956799995</v>
      </c>
    </row>
    <row r="153" spans="1:19">
      <c r="A153" s="125" t="s">
        <v>109</v>
      </c>
      <c r="B153" s="127" t="s">
        <v>17</v>
      </c>
      <c r="C153" s="95">
        <v>0</v>
      </c>
      <c r="D153" s="96"/>
      <c r="E153" s="97">
        <f t="shared" si="131"/>
        <v>0</v>
      </c>
      <c r="F153" s="98"/>
      <c r="G153" s="97">
        <f t="shared" si="132"/>
        <v>0</v>
      </c>
      <c r="H153" s="96"/>
      <c r="I153" s="97">
        <f t="shared" si="133"/>
        <v>0</v>
      </c>
      <c r="J153" s="98"/>
      <c r="K153" s="97">
        <f t="shared" si="134"/>
        <v>0</v>
      </c>
      <c r="L153" s="96">
        <v>0</v>
      </c>
      <c r="N153" s="225" t="str">
        <f>+B227</f>
        <v>TRANSFERENCIAS CORRIENTES</v>
      </c>
      <c r="O153" s="105">
        <f>+C227/1000</f>
        <v>46080</v>
      </c>
      <c r="P153" s="105">
        <f>+E227/1000</f>
        <v>47462.400000000001</v>
      </c>
      <c r="Q153" s="105">
        <f>+I227/1000</f>
        <v>50352.860160000004</v>
      </c>
      <c r="R153" s="105">
        <f>+I189/1000</f>
        <v>319950.46559999994</v>
      </c>
      <c r="S153" s="105">
        <f>+K227/1000</f>
        <v>51863.445964800005</v>
      </c>
    </row>
    <row r="154" spans="1:19">
      <c r="A154" s="125" t="s">
        <v>110</v>
      </c>
      <c r="B154" s="127" t="s">
        <v>18</v>
      </c>
      <c r="C154" s="95">
        <v>3248640</v>
      </c>
      <c r="D154" s="96"/>
      <c r="E154" s="97">
        <f t="shared" si="131"/>
        <v>3346099.2</v>
      </c>
      <c r="F154" s="98"/>
      <c r="G154" s="97">
        <f t="shared" si="132"/>
        <v>3446482.1760000004</v>
      </c>
      <c r="H154" s="96"/>
      <c r="I154" s="97">
        <f t="shared" si="133"/>
        <v>3549876.6412800006</v>
      </c>
      <c r="J154" s="98"/>
      <c r="K154" s="97">
        <f t="shared" si="134"/>
        <v>3656372.9405184006</v>
      </c>
      <c r="L154" s="96">
        <v>0</v>
      </c>
      <c r="N154" s="225" t="str">
        <f>+B232</f>
        <v xml:space="preserve">COMPRA DE BIENES Y SERVICIOS </v>
      </c>
      <c r="O154" s="105">
        <f>+C232/1000</f>
        <v>275040</v>
      </c>
      <c r="P154" s="105">
        <f>+E232/1000</f>
        <v>283291.2</v>
      </c>
      <c r="Q154" s="105">
        <f>+G232/1000</f>
        <v>291789.93599999999</v>
      </c>
      <c r="R154" s="105">
        <f>+I232/1000</f>
        <v>300543.63407999999</v>
      </c>
      <c r="S154" s="105">
        <f>+K232/1000</f>
        <v>309559.94310239999</v>
      </c>
    </row>
    <row r="155" spans="1:19">
      <c r="A155" s="125" t="s">
        <v>111</v>
      </c>
      <c r="B155" s="127" t="s">
        <v>19</v>
      </c>
      <c r="C155" s="95">
        <v>2023557.1199999999</v>
      </c>
      <c r="D155" s="96"/>
      <c r="E155" s="97">
        <f t="shared" si="131"/>
        <v>2084263.8336</v>
      </c>
      <c r="F155" s="98"/>
      <c r="G155" s="97">
        <f t="shared" si="132"/>
        <v>2146791.7486080001</v>
      </c>
      <c r="H155" s="96"/>
      <c r="I155" s="97">
        <f t="shared" si="133"/>
        <v>2211195.50106624</v>
      </c>
      <c r="J155" s="98"/>
      <c r="K155" s="97">
        <f t="shared" si="134"/>
        <v>2277531.3660982274</v>
      </c>
      <c r="L155" s="96">
        <v>0</v>
      </c>
      <c r="N155" s="225" t="str">
        <f>+B241</f>
        <v>SERVICIO DE LA DEUDA</v>
      </c>
      <c r="O155" s="105">
        <v>0</v>
      </c>
      <c r="P155" s="105">
        <v>0</v>
      </c>
    </row>
    <row r="156" spans="1:19">
      <c r="A156" s="125" t="s">
        <v>112</v>
      </c>
      <c r="B156" s="129" t="s">
        <v>20</v>
      </c>
      <c r="C156" s="95">
        <v>12000000</v>
      </c>
      <c r="D156" s="96"/>
      <c r="E156" s="97">
        <f t="shared" si="131"/>
        <v>12360000</v>
      </c>
      <c r="F156" s="98"/>
      <c r="G156" s="97">
        <f t="shared" si="132"/>
        <v>12730800</v>
      </c>
      <c r="H156" s="96"/>
      <c r="I156" s="97">
        <f t="shared" si="133"/>
        <v>13112724</v>
      </c>
      <c r="J156" s="98"/>
      <c r="K156" s="97">
        <f t="shared" si="134"/>
        <v>13506105.720000001</v>
      </c>
      <c r="L156" s="96">
        <v>0</v>
      </c>
      <c r="N156" s="225" t="str">
        <f>+B244</f>
        <v>INVERSIÓN</v>
      </c>
      <c r="O156" s="105">
        <f>+C244/1000</f>
        <v>57600</v>
      </c>
      <c r="P156" s="105">
        <f>+E244/1000</f>
        <v>59328</v>
      </c>
      <c r="Q156" s="105">
        <f>+G244/1000</f>
        <v>61107.839999999997</v>
      </c>
      <c r="R156" s="105">
        <f>+I244/1000</f>
        <v>62941.075200000007</v>
      </c>
      <c r="S156" s="105">
        <f>+K244/1000</f>
        <v>64829.30745600001</v>
      </c>
    </row>
    <row r="157" spans="1:19">
      <c r="A157" s="125" t="s">
        <v>113</v>
      </c>
      <c r="B157" s="129" t="s">
        <v>21</v>
      </c>
      <c r="C157" s="95"/>
      <c r="D157" s="96"/>
      <c r="E157" s="97">
        <f t="shared" si="131"/>
        <v>0</v>
      </c>
      <c r="F157" s="98"/>
      <c r="G157" s="97">
        <f t="shared" si="132"/>
        <v>0</v>
      </c>
      <c r="H157" s="96"/>
      <c r="I157" s="97">
        <f t="shared" si="133"/>
        <v>0</v>
      </c>
      <c r="J157" s="98"/>
      <c r="K157" s="97">
        <f t="shared" si="134"/>
        <v>0</v>
      </c>
      <c r="L157" s="96">
        <v>0</v>
      </c>
      <c r="O157" s="105">
        <f>SUM(O151:O156)</f>
        <v>1605384.5002568956</v>
      </c>
      <c r="P157" s="105">
        <f t="shared" ref="P157:S157" si="135">SUM(P151:P156)</f>
        <v>1652557.2352646024</v>
      </c>
      <c r="Q157" s="105">
        <f t="shared" si="135"/>
        <v>1703600.5404825406</v>
      </c>
      <c r="R157" s="105">
        <f t="shared" si="135"/>
        <v>2722255.0465844339</v>
      </c>
      <c r="S157" s="105">
        <f t="shared" si="135"/>
        <v>1805793.9100189833</v>
      </c>
    </row>
    <row r="158" spans="1:19">
      <c r="A158" s="125" t="s">
        <v>113</v>
      </c>
      <c r="B158" s="129" t="s">
        <v>22</v>
      </c>
      <c r="C158" s="95">
        <v>18954196.531200003</v>
      </c>
      <c r="D158" s="96"/>
      <c r="E158" s="97">
        <f t="shared" si="131"/>
        <v>19522822.427136004</v>
      </c>
      <c r="F158" s="98"/>
      <c r="G158" s="97">
        <f t="shared" si="132"/>
        <v>20108507.099950086</v>
      </c>
      <c r="H158" s="96"/>
      <c r="I158" s="97">
        <f t="shared" si="133"/>
        <v>20711762.312948588</v>
      </c>
      <c r="J158" s="98"/>
      <c r="K158" s="97">
        <f t="shared" si="134"/>
        <v>21333115.182337046</v>
      </c>
      <c r="L158" s="96">
        <v>0</v>
      </c>
    </row>
    <row r="159" spans="1:19">
      <c r="A159" s="125" t="s">
        <v>114</v>
      </c>
      <c r="B159" s="127" t="s">
        <v>23</v>
      </c>
      <c r="C159" s="95">
        <v>20818308.155200001</v>
      </c>
      <c r="D159" s="96"/>
      <c r="E159" s="97">
        <f t="shared" si="131"/>
        <v>21442857.399856001</v>
      </c>
      <c r="F159" s="98"/>
      <c r="G159" s="97">
        <f t="shared" si="132"/>
        <v>22086143.121851683</v>
      </c>
      <c r="H159" s="96"/>
      <c r="I159" s="97">
        <f t="shared" si="133"/>
        <v>22748727.415507235</v>
      </c>
      <c r="J159" s="98"/>
      <c r="K159" s="97">
        <f t="shared" si="134"/>
        <v>23431189.237972453</v>
      </c>
      <c r="L159" s="96">
        <v>0</v>
      </c>
    </row>
    <row r="160" spans="1:19">
      <c r="A160" s="125" t="s">
        <v>115</v>
      </c>
      <c r="B160" s="127" t="s">
        <v>24</v>
      </c>
      <c r="C160" s="95">
        <v>8687340.0767999981</v>
      </c>
      <c r="D160" s="96"/>
      <c r="E160" s="97">
        <f t="shared" si="131"/>
        <v>8947960.2791039981</v>
      </c>
      <c r="F160" s="98"/>
      <c r="G160" s="97">
        <f t="shared" si="132"/>
        <v>9216399.0874771178</v>
      </c>
      <c r="H160" s="96"/>
      <c r="I160" s="97">
        <f t="shared" si="133"/>
        <v>9492891.0601014309</v>
      </c>
      <c r="J160" s="98"/>
      <c r="K160" s="97">
        <f t="shared" si="134"/>
        <v>9777677.7919044737</v>
      </c>
      <c r="L160" s="96">
        <v>0</v>
      </c>
    </row>
    <row r="161" spans="1:12">
      <c r="A161" s="125" t="s">
        <v>116</v>
      </c>
      <c r="B161" s="127" t="s">
        <v>25</v>
      </c>
      <c r="C161" s="95"/>
      <c r="D161" s="96"/>
      <c r="E161" s="97">
        <f t="shared" si="131"/>
        <v>0</v>
      </c>
      <c r="F161" s="98"/>
      <c r="G161" s="97">
        <f t="shared" si="132"/>
        <v>0</v>
      </c>
      <c r="H161" s="96"/>
      <c r="I161" s="97">
        <f t="shared" si="133"/>
        <v>0</v>
      </c>
      <c r="J161" s="98"/>
      <c r="K161" s="97">
        <f t="shared" si="134"/>
        <v>0</v>
      </c>
      <c r="L161" s="96">
        <v>0</v>
      </c>
    </row>
    <row r="162" spans="1:12">
      <c r="A162" s="125" t="s">
        <v>117</v>
      </c>
      <c r="B162" s="127" t="s">
        <v>26</v>
      </c>
      <c r="C162" s="95"/>
      <c r="D162" s="96"/>
      <c r="E162" s="97">
        <f t="shared" si="131"/>
        <v>0</v>
      </c>
      <c r="F162" s="98"/>
      <c r="G162" s="97">
        <f t="shared" si="132"/>
        <v>0</v>
      </c>
      <c r="H162" s="96"/>
      <c r="I162" s="97">
        <f t="shared" si="133"/>
        <v>0</v>
      </c>
      <c r="J162" s="98"/>
      <c r="K162" s="97">
        <f t="shared" si="134"/>
        <v>0</v>
      </c>
      <c r="L162" s="96">
        <v>0</v>
      </c>
    </row>
    <row r="163" spans="1:12">
      <c r="A163" s="125" t="s">
        <v>226</v>
      </c>
      <c r="B163" s="131" t="s">
        <v>28</v>
      </c>
      <c r="C163" s="131">
        <v>0</v>
      </c>
      <c r="D163" s="131">
        <f t="shared" ref="D163:L163" si="136">SUM(D164:D166)</f>
        <v>0</v>
      </c>
      <c r="E163" s="131">
        <f t="shared" si="136"/>
        <v>0</v>
      </c>
      <c r="F163" s="131">
        <f t="shared" si="136"/>
        <v>0</v>
      </c>
      <c r="G163" s="131">
        <f t="shared" si="136"/>
        <v>0</v>
      </c>
      <c r="H163" s="131">
        <f t="shared" si="136"/>
        <v>0</v>
      </c>
      <c r="I163" s="131">
        <f t="shared" si="136"/>
        <v>0</v>
      </c>
      <c r="J163" s="131">
        <f t="shared" si="136"/>
        <v>0</v>
      </c>
      <c r="K163" s="131">
        <f t="shared" si="136"/>
        <v>0</v>
      </c>
      <c r="L163" s="131">
        <f t="shared" si="136"/>
        <v>0</v>
      </c>
    </row>
    <row r="164" spans="1:12">
      <c r="A164" s="125" t="s">
        <v>251</v>
      </c>
      <c r="B164" s="129" t="s">
        <v>29</v>
      </c>
      <c r="C164" s="95"/>
      <c r="D164" s="95"/>
      <c r="E164" s="97">
        <f t="shared" ref="E164:E169" si="137">+C164*1.03</f>
        <v>0</v>
      </c>
      <c r="F164" s="98"/>
      <c r="G164" s="97">
        <f t="shared" ref="G164:G169" si="138">+E164*1.03</f>
        <v>0</v>
      </c>
      <c r="H164" s="96"/>
      <c r="I164" s="97">
        <f t="shared" ref="I164:I169" si="139">+G164*1.03</f>
        <v>0</v>
      </c>
      <c r="J164" s="98"/>
      <c r="K164" s="97">
        <f t="shared" ref="K164:K169" si="140">+I164*1.03</f>
        <v>0</v>
      </c>
      <c r="L164" s="96">
        <v>0</v>
      </c>
    </row>
    <row r="165" spans="1:12">
      <c r="A165" s="125" t="s">
        <v>252</v>
      </c>
      <c r="B165" s="129" t="s">
        <v>30</v>
      </c>
      <c r="C165" s="95"/>
      <c r="D165" s="95"/>
      <c r="E165" s="97">
        <f t="shared" si="137"/>
        <v>0</v>
      </c>
      <c r="F165" s="98"/>
      <c r="G165" s="97">
        <f t="shared" si="138"/>
        <v>0</v>
      </c>
      <c r="H165" s="96"/>
      <c r="I165" s="97">
        <f t="shared" si="139"/>
        <v>0</v>
      </c>
      <c r="J165" s="98"/>
      <c r="K165" s="97">
        <f t="shared" si="140"/>
        <v>0</v>
      </c>
      <c r="L165" s="96">
        <v>0</v>
      </c>
    </row>
    <row r="166" spans="1:12">
      <c r="A166" s="125" t="s">
        <v>253</v>
      </c>
      <c r="B166" s="129" t="s">
        <v>31</v>
      </c>
      <c r="C166" s="95"/>
      <c r="D166" s="95"/>
      <c r="E166" s="97">
        <f t="shared" si="137"/>
        <v>0</v>
      </c>
      <c r="F166" s="98"/>
      <c r="G166" s="97">
        <f t="shared" si="138"/>
        <v>0</v>
      </c>
      <c r="H166" s="96"/>
      <c r="I166" s="97">
        <f t="shared" si="139"/>
        <v>0</v>
      </c>
      <c r="J166" s="98"/>
      <c r="K166" s="97">
        <f t="shared" si="140"/>
        <v>0</v>
      </c>
      <c r="L166" s="96">
        <v>0</v>
      </c>
    </row>
    <row r="167" spans="1:12">
      <c r="A167" s="125" t="s">
        <v>118</v>
      </c>
      <c r="B167" s="129" t="s">
        <v>32</v>
      </c>
      <c r="C167" s="105">
        <v>2880000</v>
      </c>
      <c r="D167" s="105">
        <f t="shared" ref="D167" si="141">+D168+D169</f>
        <v>0</v>
      </c>
      <c r="E167" s="97">
        <f t="shared" si="137"/>
        <v>2966400</v>
      </c>
      <c r="F167" s="98"/>
      <c r="G167" s="97">
        <f t="shared" si="138"/>
        <v>3055392</v>
      </c>
      <c r="H167" s="96"/>
      <c r="I167" s="97">
        <f t="shared" si="139"/>
        <v>3147053.7600000002</v>
      </c>
      <c r="J167" s="98"/>
      <c r="K167" s="97">
        <f t="shared" si="140"/>
        <v>3241465.3728000005</v>
      </c>
      <c r="L167" s="96">
        <v>0</v>
      </c>
    </row>
    <row r="168" spans="1:12">
      <c r="A168" s="125" t="s">
        <v>254</v>
      </c>
      <c r="B168" s="129" t="s">
        <v>33</v>
      </c>
      <c r="C168" s="95"/>
      <c r="D168" s="96"/>
      <c r="E168" s="97">
        <f t="shared" si="137"/>
        <v>0</v>
      </c>
      <c r="F168" s="98"/>
      <c r="G168" s="97">
        <f t="shared" si="138"/>
        <v>0</v>
      </c>
      <c r="H168" s="96"/>
      <c r="I168" s="97">
        <f t="shared" si="139"/>
        <v>0</v>
      </c>
      <c r="J168" s="98"/>
      <c r="K168" s="97">
        <f t="shared" si="140"/>
        <v>0</v>
      </c>
      <c r="L168" s="96">
        <v>0</v>
      </c>
    </row>
    <row r="169" spans="1:12">
      <c r="A169" s="125" t="s">
        <v>255</v>
      </c>
      <c r="B169" s="129" t="s">
        <v>34</v>
      </c>
      <c r="C169" s="95">
        <v>2880000</v>
      </c>
      <c r="D169" s="96"/>
      <c r="E169" s="97">
        <f t="shared" si="137"/>
        <v>2966400</v>
      </c>
      <c r="F169" s="98"/>
      <c r="G169" s="97">
        <f t="shared" si="138"/>
        <v>3055392</v>
      </c>
      <c r="H169" s="96"/>
      <c r="I169" s="97">
        <f t="shared" si="139"/>
        <v>3147053.7600000002</v>
      </c>
      <c r="J169" s="98"/>
      <c r="K169" s="97">
        <f t="shared" si="140"/>
        <v>3241465.3728000005</v>
      </c>
      <c r="L169" s="96">
        <v>0</v>
      </c>
    </row>
    <row r="170" spans="1:12">
      <c r="A170" s="125" t="s">
        <v>119</v>
      </c>
      <c r="B170" s="126" t="s">
        <v>35</v>
      </c>
      <c r="C170" s="100">
        <f>SUM(C172:C175)</f>
        <v>550836633.5999999</v>
      </c>
      <c r="D170" s="101">
        <f t="shared" ref="D170:L170" si="142">SUM(D171:D175)</f>
        <v>0</v>
      </c>
      <c r="E170" s="101">
        <f t="shared" si="142"/>
        <v>567361732.60800004</v>
      </c>
      <c r="F170" s="101">
        <f t="shared" si="142"/>
        <v>0</v>
      </c>
      <c r="G170" s="101">
        <f t="shared" si="142"/>
        <v>584382584.58623993</v>
      </c>
      <c r="H170" s="101">
        <f t="shared" si="142"/>
        <v>0</v>
      </c>
      <c r="I170" s="101">
        <f t="shared" si="142"/>
        <v>601914062.12382722</v>
      </c>
      <c r="J170" s="101">
        <f t="shared" si="142"/>
        <v>0</v>
      </c>
      <c r="K170" s="101">
        <f t="shared" si="142"/>
        <v>619971483.98754203</v>
      </c>
      <c r="L170" s="101">
        <f t="shared" si="142"/>
        <v>0</v>
      </c>
    </row>
    <row r="171" spans="1:12">
      <c r="A171" s="125" t="s">
        <v>120</v>
      </c>
      <c r="B171" s="132" t="s">
        <v>36</v>
      </c>
      <c r="D171" s="96"/>
      <c r="E171" s="97">
        <f t="shared" ref="E171:E175" si="143">+C171*1.03</f>
        <v>0</v>
      </c>
      <c r="F171" s="98"/>
      <c r="G171" s="97">
        <f t="shared" ref="G171:G175" si="144">+E171*1.03</f>
        <v>0</v>
      </c>
      <c r="H171" s="96"/>
      <c r="I171" s="97">
        <f t="shared" ref="I171:I175" si="145">+G171*1.03</f>
        <v>0</v>
      </c>
      <c r="J171" s="98"/>
      <c r="K171" s="97">
        <f t="shared" ref="K171:K175" si="146">+I171*1.03</f>
        <v>0</v>
      </c>
      <c r="L171" s="96">
        <v>0</v>
      </c>
    </row>
    <row r="172" spans="1:12">
      <c r="A172" s="125" t="s">
        <v>121</v>
      </c>
      <c r="B172" s="129" t="s">
        <v>37</v>
      </c>
      <c r="C172" s="95"/>
      <c r="D172" s="96"/>
      <c r="E172" s="97">
        <f t="shared" si="143"/>
        <v>0</v>
      </c>
      <c r="F172" s="98"/>
      <c r="G172" s="97">
        <f t="shared" si="144"/>
        <v>0</v>
      </c>
      <c r="H172" s="96"/>
      <c r="I172" s="97">
        <f t="shared" si="145"/>
        <v>0</v>
      </c>
      <c r="J172" s="98"/>
      <c r="K172" s="97">
        <f t="shared" si="146"/>
        <v>0</v>
      </c>
      <c r="L172" s="96">
        <v>0</v>
      </c>
    </row>
    <row r="173" spans="1:12">
      <c r="A173" s="125" t="s">
        <v>122</v>
      </c>
      <c r="B173" s="129" t="s">
        <v>38</v>
      </c>
      <c r="C173" s="95">
        <v>493017292.79999995</v>
      </c>
      <c r="D173" s="96"/>
      <c r="E173" s="97">
        <f t="shared" si="143"/>
        <v>507807811.58399999</v>
      </c>
      <c r="F173" s="98"/>
      <c r="G173" s="97">
        <f t="shared" si="144"/>
        <v>523042045.93151999</v>
      </c>
      <c r="H173" s="96"/>
      <c r="I173" s="97">
        <f t="shared" si="145"/>
        <v>538733307.30946565</v>
      </c>
      <c r="J173" s="98"/>
      <c r="K173" s="97">
        <f t="shared" si="146"/>
        <v>554895306.52874959</v>
      </c>
      <c r="L173" s="96">
        <v>0</v>
      </c>
    </row>
    <row r="174" spans="1:12">
      <c r="A174" s="125" t="s">
        <v>123</v>
      </c>
      <c r="B174" s="129" t="s">
        <v>39</v>
      </c>
      <c r="C174" s="95">
        <v>57819340.799999997</v>
      </c>
      <c r="D174" s="96"/>
      <c r="E174" s="97">
        <f t="shared" si="143"/>
        <v>59553921.023999996</v>
      </c>
      <c r="F174" s="98"/>
      <c r="G174" s="97">
        <f t="shared" si="144"/>
        <v>61340538.654720001</v>
      </c>
      <c r="H174" s="96"/>
      <c r="I174" s="97">
        <f t="shared" si="145"/>
        <v>63180754.814361602</v>
      </c>
      <c r="J174" s="98"/>
      <c r="K174" s="97">
        <f t="shared" si="146"/>
        <v>65076177.458792455</v>
      </c>
      <c r="L174" s="96">
        <v>0</v>
      </c>
    </row>
    <row r="175" spans="1:12">
      <c r="A175" s="125" t="s">
        <v>124</v>
      </c>
      <c r="B175" s="130" t="s">
        <v>40</v>
      </c>
      <c r="C175" s="95"/>
      <c r="D175" s="96"/>
      <c r="E175" s="97">
        <f t="shared" si="143"/>
        <v>0</v>
      </c>
      <c r="F175" s="98"/>
      <c r="G175" s="97">
        <f t="shared" si="144"/>
        <v>0</v>
      </c>
      <c r="H175" s="96"/>
      <c r="I175" s="97">
        <f t="shared" si="145"/>
        <v>0</v>
      </c>
      <c r="J175" s="98"/>
      <c r="K175" s="97">
        <f t="shared" si="146"/>
        <v>0</v>
      </c>
      <c r="L175" s="96">
        <v>0</v>
      </c>
    </row>
    <row r="176" spans="1:12">
      <c r="A176" s="125" t="s">
        <v>128</v>
      </c>
      <c r="B176" s="126" t="s">
        <v>41</v>
      </c>
      <c r="C176" s="126">
        <f t="shared" ref="C176:L176" si="147">SUM(C177:C183)</f>
        <v>91277663.519295692</v>
      </c>
      <c r="D176" s="126">
        <f t="shared" si="147"/>
        <v>0</v>
      </c>
      <c r="E176" s="126">
        <f t="shared" si="147"/>
        <v>94015993.424874574</v>
      </c>
      <c r="F176" s="126">
        <f t="shared" si="147"/>
        <v>0</v>
      </c>
      <c r="G176" s="126">
        <f t="shared" si="147"/>
        <v>96836473.22762081</v>
      </c>
      <c r="H176" s="126">
        <f t="shared" si="147"/>
        <v>0</v>
      </c>
      <c r="I176" s="126">
        <f t="shared" si="147"/>
        <v>99741567.424449429</v>
      </c>
      <c r="J176" s="126">
        <f t="shared" si="147"/>
        <v>0</v>
      </c>
      <c r="K176" s="126">
        <f t="shared" si="147"/>
        <v>102733814.44718291</v>
      </c>
      <c r="L176" s="126">
        <f t="shared" si="147"/>
        <v>0</v>
      </c>
    </row>
    <row r="177" spans="1:12">
      <c r="A177" s="125" t="s">
        <v>129</v>
      </c>
      <c r="B177" s="132" t="s">
        <v>42</v>
      </c>
      <c r="C177" s="95">
        <v>22992516.928133335</v>
      </c>
      <c r="D177" s="96"/>
      <c r="E177" s="97">
        <f t="shared" ref="E177:E183" si="148">+C177*1.03</f>
        <v>23682292.435977336</v>
      </c>
      <c r="F177" s="98"/>
      <c r="G177" s="97">
        <f t="shared" ref="G177:G183" si="149">+E177*1.03</f>
        <v>24392761.209056657</v>
      </c>
      <c r="H177" s="96"/>
      <c r="I177" s="97">
        <f t="shared" ref="I177:I183" si="150">+G177*1.03</f>
        <v>25124544.045328356</v>
      </c>
      <c r="J177" s="98"/>
      <c r="K177" s="97">
        <f t="shared" ref="K177:K183" si="151">+I177*1.03</f>
        <v>25878280.366688207</v>
      </c>
      <c r="L177" s="96">
        <v>0</v>
      </c>
    </row>
    <row r="178" spans="1:12">
      <c r="A178" s="125" t="s">
        <v>130</v>
      </c>
      <c r="B178" s="127" t="s">
        <v>43</v>
      </c>
      <c r="C178" s="95">
        <v>28431294.796799995</v>
      </c>
      <c r="D178" s="96"/>
      <c r="E178" s="97">
        <f t="shared" si="148"/>
        <v>29284233.640703995</v>
      </c>
      <c r="F178" s="98"/>
      <c r="G178" s="97">
        <f t="shared" si="149"/>
        <v>30162760.649925116</v>
      </c>
      <c r="H178" s="96"/>
      <c r="I178" s="97">
        <f t="shared" si="150"/>
        <v>31067643.469422869</v>
      </c>
      <c r="J178" s="98"/>
      <c r="K178" s="97">
        <f t="shared" si="151"/>
        <v>31999672.773505557</v>
      </c>
      <c r="L178" s="96">
        <v>0</v>
      </c>
    </row>
    <row r="179" spans="1:12">
      <c r="A179" s="125" t="s">
        <v>256</v>
      </c>
      <c r="B179" s="127" t="s">
        <v>44</v>
      </c>
      <c r="C179" s="95">
        <v>18196028.669951998</v>
      </c>
      <c r="D179" s="96"/>
      <c r="E179" s="97">
        <f t="shared" si="148"/>
        <v>18741909.530050557</v>
      </c>
      <c r="F179" s="98"/>
      <c r="G179" s="97">
        <f t="shared" si="149"/>
        <v>19304166.815952074</v>
      </c>
      <c r="H179" s="96"/>
      <c r="I179" s="97">
        <f t="shared" si="150"/>
        <v>19883291.820430636</v>
      </c>
      <c r="J179" s="98"/>
      <c r="K179" s="97">
        <f t="shared" si="151"/>
        <v>20479790.575043555</v>
      </c>
      <c r="L179" s="96">
        <v>0</v>
      </c>
    </row>
    <row r="180" spans="1:12">
      <c r="A180" s="125" t="s">
        <v>131</v>
      </c>
      <c r="B180" s="129" t="s">
        <v>45</v>
      </c>
      <c r="C180" s="95">
        <v>1187290.8707143681</v>
      </c>
      <c r="D180" s="96"/>
      <c r="E180" s="97">
        <f t="shared" si="148"/>
        <v>1222909.596835799</v>
      </c>
      <c r="F180" s="98"/>
      <c r="G180" s="97">
        <f t="shared" si="149"/>
        <v>1259596.884740873</v>
      </c>
      <c r="H180" s="96"/>
      <c r="I180" s="97">
        <f t="shared" si="150"/>
        <v>1297384.7912830992</v>
      </c>
      <c r="J180" s="98"/>
      <c r="K180" s="97">
        <f t="shared" si="151"/>
        <v>1336306.3350215922</v>
      </c>
      <c r="L180" s="96">
        <v>0</v>
      </c>
    </row>
    <row r="181" spans="1:12">
      <c r="A181" s="125" t="s">
        <v>132</v>
      </c>
      <c r="B181" s="129" t="s">
        <v>46</v>
      </c>
      <c r="C181" s="95">
        <v>9098014.3349760007</v>
      </c>
      <c r="D181" s="96"/>
      <c r="E181" s="97">
        <f t="shared" si="148"/>
        <v>9370954.7650252804</v>
      </c>
      <c r="F181" s="98"/>
      <c r="G181" s="97">
        <f t="shared" si="149"/>
        <v>9652083.4079760388</v>
      </c>
      <c r="H181" s="96"/>
      <c r="I181" s="97">
        <f t="shared" si="150"/>
        <v>9941645.9102153201</v>
      </c>
      <c r="J181" s="98"/>
      <c r="K181" s="97">
        <f t="shared" si="151"/>
        <v>10239895.28752178</v>
      </c>
      <c r="L181" s="96">
        <v>0</v>
      </c>
    </row>
    <row r="182" spans="1:12">
      <c r="A182" s="125" t="s">
        <v>133</v>
      </c>
      <c r="B182" s="129" t="s">
        <v>47</v>
      </c>
      <c r="C182" s="95">
        <v>6823510.7512320001</v>
      </c>
      <c r="D182" s="96"/>
      <c r="E182" s="97">
        <f t="shared" si="148"/>
        <v>7028216.0737689603</v>
      </c>
      <c r="F182" s="98"/>
      <c r="G182" s="97">
        <f t="shared" si="149"/>
        <v>7239062.5559820291</v>
      </c>
      <c r="H182" s="96"/>
      <c r="I182" s="97">
        <f t="shared" si="150"/>
        <v>7456234.4326614905</v>
      </c>
      <c r="J182" s="98"/>
      <c r="K182" s="97">
        <f t="shared" si="151"/>
        <v>7679921.4656413356</v>
      </c>
      <c r="L182" s="96">
        <v>0</v>
      </c>
    </row>
    <row r="183" spans="1:12">
      <c r="A183" s="125" t="s">
        <v>134</v>
      </c>
      <c r="B183" s="129" t="s">
        <v>48</v>
      </c>
      <c r="C183" s="95">
        <v>4549007.1674880004</v>
      </c>
      <c r="D183" s="96"/>
      <c r="E183" s="97">
        <f t="shared" si="148"/>
        <v>4685477.3825126402</v>
      </c>
      <c r="F183" s="98"/>
      <c r="G183" s="97">
        <f t="shared" si="149"/>
        <v>4826041.7039880194</v>
      </c>
      <c r="H183" s="96"/>
      <c r="I183" s="97">
        <f t="shared" si="150"/>
        <v>4970822.95510766</v>
      </c>
      <c r="J183" s="98"/>
      <c r="K183" s="97">
        <f t="shared" si="151"/>
        <v>5119947.6437608898</v>
      </c>
      <c r="L183" s="96">
        <v>0</v>
      </c>
    </row>
    <row r="184" spans="1:12">
      <c r="A184" s="128"/>
      <c r="B184" s="124" t="s">
        <v>49</v>
      </c>
      <c r="C184" s="124">
        <f t="shared" ref="C184:L184" si="152">SUM(C185:C188)</f>
        <v>8640000</v>
      </c>
      <c r="D184" s="124">
        <f t="shared" si="152"/>
        <v>0</v>
      </c>
      <c r="E184" s="124">
        <f t="shared" si="152"/>
        <v>0</v>
      </c>
      <c r="F184" s="124">
        <f t="shared" si="152"/>
        <v>0</v>
      </c>
      <c r="G184" s="124">
        <f t="shared" si="152"/>
        <v>0</v>
      </c>
      <c r="H184" s="124">
        <f t="shared" si="152"/>
        <v>0</v>
      </c>
      <c r="I184" s="124">
        <f t="shared" si="152"/>
        <v>0</v>
      </c>
      <c r="J184" s="124">
        <f t="shared" si="152"/>
        <v>0</v>
      </c>
      <c r="K184" s="124">
        <f t="shared" si="152"/>
        <v>0</v>
      </c>
      <c r="L184" s="124">
        <f t="shared" si="152"/>
        <v>0</v>
      </c>
    </row>
    <row r="185" spans="1:12">
      <c r="A185" s="125" t="s">
        <v>135</v>
      </c>
      <c r="B185" s="129" t="s">
        <v>50</v>
      </c>
      <c r="C185" s="95"/>
      <c r="D185" s="96"/>
      <c r="E185" s="97"/>
      <c r="F185" s="98"/>
      <c r="G185" s="99"/>
      <c r="H185" s="96"/>
      <c r="I185" s="97"/>
      <c r="J185" s="98"/>
      <c r="K185" s="99"/>
      <c r="L185" s="96">
        <v>0</v>
      </c>
    </row>
    <row r="186" spans="1:12">
      <c r="A186" s="125" t="s">
        <v>136</v>
      </c>
      <c r="B186" s="129" t="s">
        <v>51</v>
      </c>
      <c r="C186" s="95">
        <f>+ppto_gtos_2014!E197</f>
        <v>8640000</v>
      </c>
      <c r="D186" s="96"/>
      <c r="E186" s="97"/>
      <c r="F186" s="98"/>
      <c r="G186" s="99"/>
      <c r="H186" s="96"/>
      <c r="I186" s="97"/>
      <c r="J186" s="98"/>
      <c r="K186" s="99"/>
      <c r="L186" s="96">
        <v>0</v>
      </c>
    </row>
    <row r="187" spans="1:12">
      <c r="A187" s="125" t="s">
        <v>137</v>
      </c>
      <c r="B187" s="127" t="s">
        <v>52</v>
      </c>
      <c r="C187" s="95"/>
      <c r="D187" s="96"/>
      <c r="E187" s="97"/>
      <c r="F187" s="98"/>
      <c r="G187" s="99"/>
      <c r="H187" s="96"/>
      <c r="I187" s="97"/>
      <c r="J187" s="98"/>
      <c r="K187" s="99"/>
      <c r="L187" s="96">
        <v>0</v>
      </c>
    </row>
    <row r="188" spans="1:12">
      <c r="A188" s="125" t="s">
        <v>138</v>
      </c>
      <c r="B188" s="127" t="s">
        <v>53</v>
      </c>
      <c r="C188" s="95"/>
      <c r="D188" s="96"/>
      <c r="E188" s="97"/>
      <c r="F188" s="98"/>
      <c r="G188" s="99"/>
      <c r="H188" s="96"/>
      <c r="I188" s="97"/>
      <c r="J188" s="98"/>
      <c r="K188" s="99"/>
      <c r="L188" s="96">
        <v>0</v>
      </c>
    </row>
    <row r="189" spans="1:12">
      <c r="A189" s="125" t="s">
        <v>139</v>
      </c>
      <c r="B189" s="124" t="s">
        <v>54</v>
      </c>
      <c r="C189" s="221">
        <f>+C190+C199+C203+C206+C212+C218+C223</f>
        <v>285120000</v>
      </c>
      <c r="D189" s="221">
        <f t="shared" ref="D189:L189" si="153">+D190+D199+D203+D206+D218+D223+D212</f>
        <v>0</v>
      </c>
      <c r="E189" s="221">
        <f t="shared" si="153"/>
        <v>301584000</v>
      </c>
      <c r="F189" s="221">
        <f t="shared" si="153"/>
        <v>0</v>
      </c>
      <c r="G189" s="221">
        <f t="shared" si="153"/>
        <v>310631520</v>
      </c>
      <c r="H189" s="221">
        <f t="shared" si="153"/>
        <v>0</v>
      </c>
      <c r="I189" s="221">
        <f t="shared" si="153"/>
        <v>319950465.59999996</v>
      </c>
      <c r="J189" s="221">
        <f t="shared" si="153"/>
        <v>0</v>
      </c>
      <c r="K189" s="221">
        <f t="shared" si="153"/>
        <v>329548979.56799996</v>
      </c>
      <c r="L189" s="221">
        <f t="shared" si="153"/>
        <v>0</v>
      </c>
    </row>
    <row r="190" spans="1:12">
      <c r="A190" s="125" t="s">
        <v>140</v>
      </c>
      <c r="B190" s="126" t="s">
        <v>55</v>
      </c>
      <c r="C190" s="223">
        <f>SUM(C191:C198)</f>
        <v>72960000</v>
      </c>
      <c r="D190" s="223">
        <f t="shared" ref="D190:L190" si="154">SUM(D191:D198)</f>
        <v>0</v>
      </c>
      <c r="E190" s="223">
        <f t="shared" si="154"/>
        <v>75148800</v>
      </c>
      <c r="F190" s="223">
        <f t="shared" si="154"/>
        <v>0</v>
      </c>
      <c r="G190" s="223">
        <f t="shared" si="154"/>
        <v>77403264</v>
      </c>
      <c r="H190" s="223">
        <f t="shared" si="154"/>
        <v>0</v>
      </c>
      <c r="I190" s="223">
        <f t="shared" si="154"/>
        <v>79725361.920000002</v>
      </c>
      <c r="J190" s="223">
        <f t="shared" si="154"/>
        <v>0</v>
      </c>
      <c r="K190" s="223">
        <f t="shared" si="154"/>
        <v>82117122.77759999</v>
      </c>
      <c r="L190" s="223">
        <f t="shared" si="154"/>
        <v>0</v>
      </c>
    </row>
    <row r="191" spans="1:12">
      <c r="A191" s="125" t="s">
        <v>227</v>
      </c>
      <c r="B191" s="127" t="s">
        <v>56</v>
      </c>
      <c r="C191" s="95">
        <v>7680000</v>
      </c>
      <c r="D191" s="96"/>
      <c r="E191" s="97">
        <f t="shared" ref="E191:E197" si="155">+C191*1.03</f>
        <v>7910400</v>
      </c>
      <c r="F191" s="98"/>
      <c r="G191" s="97">
        <f t="shared" ref="G191:G197" si="156">+E191*1.03</f>
        <v>8147712</v>
      </c>
      <c r="H191" s="96"/>
      <c r="I191" s="97">
        <f t="shared" ref="I191:I197" si="157">+G191*1.03</f>
        <v>8392143.3599999994</v>
      </c>
      <c r="J191" s="98"/>
      <c r="K191" s="97">
        <f t="shared" ref="K191:K197" si="158">+I191*1.03</f>
        <v>8643907.6607999988</v>
      </c>
      <c r="L191" s="96">
        <v>0</v>
      </c>
    </row>
    <row r="192" spans="1:12">
      <c r="A192" s="125" t="s">
        <v>141</v>
      </c>
      <c r="B192" s="127" t="s">
        <v>57</v>
      </c>
      <c r="C192" s="95">
        <v>10560000</v>
      </c>
      <c r="D192" s="96"/>
      <c r="E192" s="97">
        <f t="shared" si="155"/>
        <v>10876800</v>
      </c>
      <c r="F192" s="98"/>
      <c r="G192" s="97">
        <f t="shared" si="156"/>
        <v>11203104</v>
      </c>
      <c r="H192" s="96"/>
      <c r="I192" s="97">
        <f t="shared" si="157"/>
        <v>11539197.120000001</v>
      </c>
      <c r="J192" s="98"/>
      <c r="K192" s="97">
        <f t="shared" si="158"/>
        <v>11885373.033600001</v>
      </c>
      <c r="L192" s="96">
        <v>0</v>
      </c>
    </row>
    <row r="193" spans="1:12">
      <c r="A193" s="125" t="s">
        <v>142</v>
      </c>
      <c r="B193" s="127" t="s">
        <v>58</v>
      </c>
      <c r="C193" s="95">
        <v>9600000</v>
      </c>
      <c r="D193" s="96"/>
      <c r="E193" s="97">
        <f t="shared" si="155"/>
        <v>9888000</v>
      </c>
      <c r="F193" s="98"/>
      <c r="G193" s="97">
        <f t="shared" si="156"/>
        <v>10184640</v>
      </c>
      <c r="H193" s="96"/>
      <c r="I193" s="97">
        <f t="shared" si="157"/>
        <v>10490179.200000001</v>
      </c>
      <c r="J193" s="98"/>
      <c r="K193" s="97">
        <f t="shared" si="158"/>
        <v>10804884.576000001</v>
      </c>
      <c r="L193" s="96">
        <v>0</v>
      </c>
    </row>
    <row r="194" spans="1:12">
      <c r="A194" s="125" t="s">
        <v>143</v>
      </c>
      <c r="B194" s="127" t="s">
        <v>59</v>
      </c>
      <c r="C194" s="95">
        <v>12480000</v>
      </c>
      <c r="D194" s="96"/>
      <c r="E194" s="97">
        <f t="shared" si="155"/>
        <v>12854400</v>
      </c>
      <c r="F194" s="98"/>
      <c r="G194" s="97">
        <f t="shared" si="156"/>
        <v>13240032</v>
      </c>
      <c r="H194" s="96"/>
      <c r="I194" s="97">
        <f t="shared" si="157"/>
        <v>13637232.960000001</v>
      </c>
      <c r="J194" s="98"/>
      <c r="K194" s="97">
        <f t="shared" si="158"/>
        <v>14046349.948800001</v>
      </c>
      <c r="L194" s="96">
        <v>0</v>
      </c>
    </row>
    <row r="195" spans="1:12">
      <c r="A195" s="125" t="s">
        <v>144</v>
      </c>
      <c r="B195" s="127" t="s">
        <v>60</v>
      </c>
      <c r="C195" s="95">
        <v>9600000</v>
      </c>
      <c r="D195" s="96"/>
      <c r="E195" s="97">
        <f t="shared" si="155"/>
        <v>9888000</v>
      </c>
      <c r="F195" s="98"/>
      <c r="G195" s="97">
        <f t="shared" si="156"/>
        <v>10184640</v>
      </c>
      <c r="H195" s="96"/>
      <c r="I195" s="97">
        <f t="shared" si="157"/>
        <v>10490179.200000001</v>
      </c>
      <c r="J195" s="98"/>
      <c r="K195" s="97">
        <f t="shared" si="158"/>
        <v>10804884.576000001</v>
      </c>
      <c r="L195" s="96">
        <v>0</v>
      </c>
    </row>
    <row r="196" spans="1:12">
      <c r="A196" s="125" t="s">
        <v>145</v>
      </c>
      <c r="B196" s="127" t="s">
        <v>61</v>
      </c>
      <c r="C196" s="95">
        <v>7680000</v>
      </c>
      <c r="D196" s="96"/>
      <c r="E196" s="97">
        <f t="shared" si="155"/>
        <v>7910400</v>
      </c>
      <c r="F196" s="98"/>
      <c r="G196" s="97">
        <f t="shared" si="156"/>
        <v>8147712</v>
      </c>
      <c r="H196" s="96"/>
      <c r="I196" s="97">
        <f t="shared" si="157"/>
        <v>8392143.3599999994</v>
      </c>
      <c r="J196" s="98"/>
      <c r="K196" s="97">
        <f t="shared" si="158"/>
        <v>8643907.6607999988</v>
      </c>
      <c r="L196" s="96">
        <v>0</v>
      </c>
    </row>
    <row r="197" spans="1:12">
      <c r="A197" s="125"/>
      <c r="B197" s="127" t="str">
        <f>+ppto_gtos_2014!C164</f>
        <v>Elementos de aseo</v>
      </c>
      <c r="C197" s="95">
        <v>7680000</v>
      </c>
      <c r="D197" s="96"/>
      <c r="E197" s="97">
        <f t="shared" si="155"/>
        <v>7910400</v>
      </c>
      <c r="F197" s="98"/>
      <c r="G197" s="97">
        <f t="shared" si="156"/>
        <v>8147712</v>
      </c>
      <c r="H197" s="96"/>
      <c r="I197" s="97">
        <f t="shared" si="157"/>
        <v>8392143.3599999994</v>
      </c>
      <c r="J197" s="98"/>
      <c r="K197" s="97">
        <f t="shared" si="158"/>
        <v>8643907.6607999988</v>
      </c>
      <c r="L197" s="96">
        <v>0</v>
      </c>
    </row>
    <row r="198" spans="1:12">
      <c r="A198" s="125"/>
      <c r="B198" s="129" t="s">
        <v>594</v>
      </c>
      <c r="C198" s="95">
        <v>7680000</v>
      </c>
      <c r="D198" s="96"/>
      <c r="E198" s="97">
        <f t="shared" ref="E198" si="159">+C198*1.03</f>
        <v>7910400</v>
      </c>
      <c r="F198" s="98"/>
      <c r="G198" s="97">
        <f t="shared" ref="G198" si="160">+E198*1.03</f>
        <v>8147712</v>
      </c>
      <c r="H198" s="96"/>
      <c r="I198" s="97">
        <f t="shared" ref="I198" si="161">+G198*1.03</f>
        <v>8392143.3599999994</v>
      </c>
      <c r="J198" s="98"/>
      <c r="K198" s="97">
        <f t="shared" ref="K198" si="162">+I198*1.03</f>
        <v>8643907.6607999988</v>
      </c>
      <c r="L198" s="96">
        <v>0</v>
      </c>
    </row>
    <row r="199" spans="1:12">
      <c r="A199" s="125" t="s">
        <v>146</v>
      </c>
      <c r="B199" s="133" t="s">
        <v>62</v>
      </c>
      <c r="C199" s="222">
        <f>SUM(C200:C202)</f>
        <v>145920000</v>
      </c>
      <c r="D199" s="222">
        <f t="shared" ref="D199:L199" si="163">SUM(D200:D202)</f>
        <v>0</v>
      </c>
      <c r="E199" s="222">
        <f t="shared" si="163"/>
        <v>150297600</v>
      </c>
      <c r="F199" s="222">
        <f t="shared" si="163"/>
        <v>0</v>
      </c>
      <c r="G199" s="222">
        <f t="shared" si="163"/>
        <v>154806528</v>
      </c>
      <c r="H199" s="222">
        <f t="shared" si="163"/>
        <v>0</v>
      </c>
      <c r="I199" s="222">
        <f t="shared" si="163"/>
        <v>159450723.84</v>
      </c>
      <c r="J199" s="222">
        <f t="shared" si="163"/>
        <v>0</v>
      </c>
      <c r="K199" s="222">
        <f t="shared" si="163"/>
        <v>164234245.55520001</v>
      </c>
      <c r="L199" s="222">
        <f t="shared" si="163"/>
        <v>0</v>
      </c>
    </row>
    <row r="200" spans="1:12">
      <c r="A200" s="125" t="s">
        <v>146</v>
      </c>
      <c r="B200" s="127" t="s">
        <v>63</v>
      </c>
      <c r="C200" s="95">
        <v>76800000</v>
      </c>
      <c r="D200" s="96"/>
      <c r="E200" s="97">
        <f t="shared" ref="E200:E202" si="164">+C200*1.03</f>
        <v>79104000</v>
      </c>
      <c r="F200" s="98"/>
      <c r="G200" s="97">
        <f t="shared" ref="G200:G202" si="165">+E200*1.03</f>
        <v>81477120</v>
      </c>
      <c r="H200" s="96"/>
      <c r="I200" s="97">
        <f t="shared" ref="I200:I202" si="166">+G200*1.03</f>
        <v>83921433.600000009</v>
      </c>
      <c r="J200" s="98"/>
      <c r="K200" s="97">
        <f t="shared" ref="K200:K202" si="167">+I200*1.03</f>
        <v>86439076.60800001</v>
      </c>
      <c r="L200" s="96">
        <v>0</v>
      </c>
    </row>
    <row r="201" spans="1:12">
      <c r="A201" s="125" t="s">
        <v>228</v>
      </c>
      <c r="B201" s="127" t="s">
        <v>64</v>
      </c>
      <c r="C201" s="95">
        <v>48960000</v>
      </c>
      <c r="D201" s="96"/>
      <c r="E201" s="97">
        <f t="shared" si="164"/>
        <v>50428800</v>
      </c>
      <c r="F201" s="98"/>
      <c r="G201" s="97">
        <f t="shared" si="165"/>
        <v>51941664</v>
      </c>
      <c r="H201" s="96"/>
      <c r="I201" s="97">
        <f t="shared" si="166"/>
        <v>53499913.920000002</v>
      </c>
      <c r="J201" s="98"/>
      <c r="K201" s="97">
        <f t="shared" si="167"/>
        <v>55104911.3376</v>
      </c>
      <c r="L201" s="96">
        <v>0</v>
      </c>
    </row>
    <row r="202" spans="1:12">
      <c r="A202" s="125" t="s">
        <v>147</v>
      </c>
      <c r="B202" s="127" t="s">
        <v>65</v>
      </c>
      <c r="C202" s="95">
        <v>20160000</v>
      </c>
      <c r="D202" s="96"/>
      <c r="E202" s="97">
        <f t="shared" si="164"/>
        <v>20764800</v>
      </c>
      <c r="F202" s="98"/>
      <c r="G202" s="97">
        <f t="shared" si="165"/>
        <v>21387744</v>
      </c>
      <c r="H202" s="96"/>
      <c r="I202" s="97">
        <f t="shared" si="166"/>
        <v>22029376.32</v>
      </c>
      <c r="J202" s="98"/>
      <c r="K202" s="97">
        <f t="shared" si="167"/>
        <v>22690257.6096</v>
      </c>
      <c r="L202" s="96">
        <v>0</v>
      </c>
    </row>
    <row r="203" spans="1:12">
      <c r="A203" s="125" t="s">
        <v>148</v>
      </c>
      <c r="B203" s="126" t="s">
        <v>66</v>
      </c>
      <c r="C203" s="126">
        <f>+C204+C205</f>
        <v>19200000</v>
      </c>
      <c r="D203" s="126">
        <f t="shared" ref="D203:L203" si="168">+D204+D205</f>
        <v>0</v>
      </c>
      <c r="E203" s="126">
        <f t="shared" si="168"/>
        <v>19776000</v>
      </c>
      <c r="F203" s="126">
        <f t="shared" si="168"/>
        <v>0</v>
      </c>
      <c r="G203" s="126">
        <f t="shared" si="168"/>
        <v>20369280</v>
      </c>
      <c r="H203" s="126">
        <f t="shared" si="168"/>
        <v>0</v>
      </c>
      <c r="I203" s="126">
        <f t="shared" si="168"/>
        <v>20980358.400000002</v>
      </c>
      <c r="J203" s="126">
        <f t="shared" si="168"/>
        <v>0</v>
      </c>
      <c r="K203" s="126">
        <f t="shared" si="168"/>
        <v>21609769.152000003</v>
      </c>
      <c r="L203" s="126">
        <f t="shared" si="168"/>
        <v>0</v>
      </c>
    </row>
    <row r="204" spans="1:12">
      <c r="A204" s="125" t="s">
        <v>229</v>
      </c>
      <c r="B204" s="134" t="s">
        <v>67</v>
      </c>
      <c r="C204" s="95">
        <f>+ppto_gtos_2014!E169+ppto_gtos_2014!E184</f>
        <v>19200000</v>
      </c>
      <c r="D204" s="96"/>
      <c r="E204" s="97">
        <f t="shared" ref="E204:E205" si="169">+C204*1.03</f>
        <v>19776000</v>
      </c>
      <c r="F204" s="98"/>
      <c r="G204" s="97">
        <f t="shared" ref="G204:G205" si="170">+E204*1.03</f>
        <v>20369280</v>
      </c>
      <c r="H204" s="96"/>
      <c r="I204" s="97">
        <f t="shared" ref="I204:I205" si="171">+G204*1.03</f>
        <v>20980358.400000002</v>
      </c>
      <c r="J204" s="98"/>
      <c r="K204" s="97">
        <f t="shared" ref="K204:K205" si="172">+I204*1.03</f>
        <v>21609769.152000003</v>
      </c>
      <c r="L204" s="96">
        <v>0</v>
      </c>
    </row>
    <row r="205" spans="1:12">
      <c r="A205" s="128"/>
      <c r="B205" s="130" t="s">
        <v>68</v>
      </c>
      <c r="C205" s="95"/>
      <c r="D205" s="96"/>
      <c r="E205" s="97">
        <f t="shared" si="169"/>
        <v>0</v>
      </c>
      <c r="F205" s="98"/>
      <c r="G205" s="97">
        <f t="shared" si="170"/>
        <v>0</v>
      </c>
      <c r="H205" s="96"/>
      <c r="I205" s="97">
        <f t="shared" si="171"/>
        <v>0</v>
      </c>
      <c r="J205" s="98"/>
      <c r="K205" s="97">
        <f t="shared" si="172"/>
        <v>0</v>
      </c>
      <c r="L205" s="96">
        <v>0</v>
      </c>
    </row>
    <row r="206" spans="1:12">
      <c r="A206" s="125" t="s">
        <v>149</v>
      </c>
      <c r="B206" s="126" t="s">
        <v>69</v>
      </c>
      <c r="C206" s="126">
        <f>SUM(C207:C210)</f>
        <v>30720000</v>
      </c>
      <c r="D206" s="126">
        <f t="shared" ref="D206:L206" si="173">SUM(D207:D217)</f>
        <v>0</v>
      </c>
      <c r="E206" s="126">
        <f t="shared" si="173"/>
        <v>39552000</v>
      </c>
      <c r="F206" s="126">
        <f t="shared" si="173"/>
        <v>0</v>
      </c>
      <c r="G206" s="126">
        <f t="shared" si="173"/>
        <v>40738560</v>
      </c>
      <c r="H206" s="126">
        <f t="shared" si="173"/>
        <v>0</v>
      </c>
      <c r="I206" s="126">
        <f t="shared" si="173"/>
        <v>41960716.799999997</v>
      </c>
      <c r="J206" s="126">
        <f t="shared" si="173"/>
        <v>0</v>
      </c>
      <c r="K206" s="126">
        <f t="shared" si="173"/>
        <v>43219538.304000005</v>
      </c>
      <c r="L206" s="126">
        <f t="shared" si="173"/>
        <v>0</v>
      </c>
    </row>
    <row r="207" spans="1:12">
      <c r="A207" s="125" t="s">
        <v>230</v>
      </c>
      <c r="B207" s="132" t="s">
        <v>70</v>
      </c>
      <c r="C207" s="95">
        <v>12288000</v>
      </c>
      <c r="D207" s="96"/>
      <c r="E207" s="97">
        <f t="shared" ref="E207:E217" si="174">+C207*1.03</f>
        <v>12656640</v>
      </c>
      <c r="F207" s="98"/>
      <c r="G207" s="97">
        <f t="shared" ref="G207:G217" si="175">+E207*1.03</f>
        <v>13036339.200000001</v>
      </c>
      <c r="H207" s="96"/>
      <c r="I207" s="97">
        <f t="shared" ref="I207:I217" si="176">+G207*1.03</f>
        <v>13427429.376000002</v>
      </c>
      <c r="J207" s="98"/>
      <c r="K207" s="97">
        <f t="shared" ref="K207:K217" si="177">+I207*1.03</f>
        <v>13830252.257280003</v>
      </c>
      <c r="L207" s="96">
        <v>0</v>
      </c>
    </row>
    <row r="208" spans="1:12">
      <c r="A208" s="125" t="s">
        <v>231</v>
      </c>
      <c r="B208" s="132" t="s">
        <v>71</v>
      </c>
      <c r="C208" s="95">
        <v>7680000</v>
      </c>
      <c r="D208" s="96"/>
      <c r="E208" s="97">
        <f t="shared" si="174"/>
        <v>7910400</v>
      </c>
      <c r="F208" s="98"/>
      <c r="G208" s="97">
        <f t="shared" si="175"/>
        <v>8147712</v>
      </c>
      <c r="H208" s="96"/>
      <c r="I208" s="97">
        <f t="shared" si="176"/>
        <v>8392143.3599999994</v>
      </c>
      <c r="J208" s="98"/>
      <c r="K208" s="97">
        <f t="shared" si="177"/>
        <v>8643907.6607999988</v>
      </c>
      <c r="L208" s="96">
        <v>0</v>
      </c>
    </row>
    <row r="209" spans="1:12">
      <c r="A209" s="125" t="s">
        <v>150</v>
      </c>
      <c r="B209" s="132" t="s">
        <v>72</v>
      </c>
      <c r="C209" s="95">
        <v>3072000</v>
      </c>
      <c r="D209" s="96"/>
      <c r="E209" s="97">
        <f t="shared" si="174"/>
        <v>3164160</v>
      </c>
      <c r="F209" s="98"/>
      <c r="G209" s="97">
        <f t="shared" si="175"/>
        <v>3259084.8000000003</v>
      </c>
      <c r="H209" s="96"/>
      <c r="I209" s="97">
        <f t="shared" si="176"/>
        <v>3356857.3440000005</v>
      </c>
      <c r="J209" s="98"/>
      <c r="K209" s="97">
        <f t="shared" si="177"/>
        <v>3457563.0643200008</v>
      </c>
      <c r="L209" s="96">
        <v>0</v>
      </c>
    </row>
    <row r="210" spans="1:12">
      <c r="A210" s="125" t="s">
        <v>232</v>
      </c>
      <c r="B210" s="132" t="s">
        <v>73</v>
      </c>
      <c r="C210" s="95">
        <v>7680000</v>
      </c>
      <c r="D210" s="96"/>
      <c r="E210" s="97">
        <f t="shared" si="174"/>
        <v>7910400</v>
      </c>
      <c r="F210" s="98"/>
      <c r="G210" s="97">
        <f t="shared" si="175"/>
        <v>8147712</v>
      </c>
      <c r="H210" s="96"/>
      <c r="I210" s="97">
        <f t="shared" si="176"/>
        <v>8392143.3599999994</v>
      </c>
      <c r="J210" s="98"/>
      <c r="K210" s="97">
        <f t="shared" si="177"/>
        <v>8643907.6607999988</v>
      </c>
      <c r="L210" s="96">
        <v>0</v>
      </c>
    </row>
    <row r="211" spans="1:12">
      <c r="A211" s="125" t="s">
        <v>233</v>
      </c>
      <c r="B211" s="132" t="s">
        <v>74</v>
      </c>
      <c r="C211" s="95"/>
      <c r="D211" s="96"/>
      <c r="E211" s="97">
        <f t="shared" si="174"/>
        <v>0</v>
      </c>
      <c r="F211" s="98"/>
      <c r="G211" s="97">
        <f t="shared" si="175"/>
        <v>0</v>
      </c>
      <c r="H211" s="96"/>
      <c r="I211" s="97">
        <f t="shared" si="176"/>
        <v>0</v>
      </c>
      <c r="J211" s="98"/>
      <c r="K211" s="97">
        <f t="shared" si="177"/>
        <v>0</v>
      </c>
      <c r="L211" s="96">
        <v>0</v>
      </c>
    </row>
    <row r="212" spans="1:12">
      <c r="A212" s="125" t="s">
        <v>151</v>
      </c>
      <c r="B212" s="132" t="s">
        <v>75</v>
      </c>
      <c r="C212" s="95">
        <v>7680000</v>
      </c>
      <c r="D212" s="96"/>
      <c r="E212" s="97">
        <f t="shared" si="174"/>
        <v>7910400</v>
      </c>
      <c r="F212" s="98"/>
      <c r="G212" s="97">
        <f t="shared" si="175"/>
        <v>8147712</v>
      </c>
      <c r="H212" s="96"/>
      <c r="I212" s="97">
        <f t="shared" si="176"/>
        <v>8392143.3599999994</v>
      </c>
      <c r="J212" s="98"/>
      <c r="K212" s="97">
        <f t="shared" si="177"/>
        <v>8643907.6607999988</v>
      </c>
      <c r="L212" s="96">
        <v>0</v>
      </c>
    </row>
    <row r="213" spans="1:12">
      <c r="A213" s="125" t="s">
        <v>234</v>
      </c>
      <c r="B213" s="132" t="s">
        <v>76</v>
      </c>
      <c r="C213" s="95"/>
      <c r="D213" s="96"/>
      <c r="E213" s="97">
        <f t="shared" si="174"/>
        <v>0</v>
      </c>
      <c r="F213" s="98"/>
      <c r="G213" s="97">
        <f t="shared" si="175"/>
        <v>0</v>
      </c>
      <c r="H213" s="96"/>
      <c r="I213" s="97">
        <f t="shared" si="176"/>
        <v>0</v>
      </c>
      <c r="J213" s="98"/>
      <c r="K213" s="97">
        <f t="shared" si="177"/>
        <v>0</v>
      </c>
      <c r="L213" s="96">
        <v>0</v>
      </c>
    </row>
    <row r="214" spans="1:12">
      <c r="A214" s="125" t="s">
        <v>153</v>
      </c>
      <c r="B214" s="132" t="s">
        <v>77</v>
      </c>
      <c r="C214" s="95"/>
      <c r="D214" s="96"/>
      <c r="E214" s="97">
        <f t="shared" si="174"/>
        <v>0</v>
      </c>
      <c r="F214" s="98"/>
      <c r="G214" s="97">
        <f t="shared" si="175"/>
        <v>0</v>
      </c>
      <c r="H214" s="96"/>
      <c r="I214" s="97">
        <f t="shared" si="176"/>
        <v>0</v>
      </c>
      <c r="J214" s="98"/>
      <c r="K214" s="97">
        <f t="shared" si="177"/>
        <v>0</v>
      </c>
      <c r="L214" s="96">
        <v>0</v>
      </c>
    </row>
    <row r="215" spans="1:12">
      <c r="A215" s="125" t="s">
        <v>235</v>
      </c>
      <c r="B215" s="132" t="s">
        <v>78</v>
      </c>
      <c r="C215" s="95"/>
      <c r="D215" s="96"/>
      <c r="E215" s="97">
        <f t="shared" si="174"/>
        <v>0</v>
      </c>
      <c r="F215" s="98"/>
      <c r="G215" s="97">
        <f t="shared" si="175"/>
        <v>0</v>
      </c>
      <c r="H215" s="96"/>
      <c r="I215" s="97">
        <f t="shared" si="176"/>
        <v>0</v>
      </c>
      <c r="J215" s="98"/>
      <c r="K215" s="97">
        <f t="shared" si="177"/>
        <v>0</v>
      </c>
      <c r="L215" s="96">
        <v>0</v>
      </c>
    </row>
    <row r="216" spans="1:12">
      <c r="A216" s="125" t="s">
        <v>236</v>
      </c>
      <c r="B216" s="132" t="s">
        <v>79</v>
      </c>
      <c r="C216" s="95"/>
      <c r="D216" s="96"/>
      <c r="E216" s="97">
        <f t="shared" si="174"/>
        <v>0</v>
      </c>
      <c r="F216" s="98"/>
      <c r="G216" s="97">
        <f t="shared" si="175"/>
        <v>0</v>
      </c>
      <c r="H216" s="96"/>
      <c r="I216" s="97">
        <f t="shared" si="176"/>
        <v>0</v>
      </c>
      <c r="J216" s="98"/>
      <c r="K216" s="97">
        <f t="shared" si="177"/>
        <v>0</v>
      </c>
      <c r="L216" s="96">
        <v>0</v>
      </c>
    </row>
    <row r="217" spans="1:12">
      <c r="A217" s="128"/>
      <c r="B217" s="130" t="s">
        <v>40</v>
      </c>
      <c r="C217" s="95"/>
      <c r="D217" s="96"/>
      <c r="E217" s="97">
        <f t="shared" si="174"/>
        <v>0</v>
      </c>
      <c r="F217" s="98"/>
      <c r="G217" s="97">
        <f t="shared" si="175"/>
        <v>0</v>
      </c>
      <c r="H217" s="96"/>
      <c r="I217" s="97">
        <f t="shared" si="176"/>
        <v>0</v>
      </c>
      <c r="J217" s="98"/>
      <c r="K217" s="97">
        <f t="shared" si="177"/>
        <v>0</v>
      </c>
      <c r="L217" s="96">
        <v>0</v>
      </c>
    </row>
    <row r="218" spans="1:12">
      <c r="A218" s="125" t="s">
        <v>152</v>
      </c>
      <c r="B218" s="126" t="s">
        <v>80</v>
      </c>
      <c r="C218" s="126">
        <f>SUM(C219:C222)</f>
        <v>8640000</v>
      </c>
      <c r="D218" s="126">
        <f t="shared" ref="D218:L218" si="178">SUM(D219:D222)</f>
        <v>0</v>
      </c>
      <c r="E218" s="126">
        <f t="shared" si="178"/>
        <v>8899200</v>
      </c>
      <c r="F218" s="126">
        <f t="shared" si="178"/>
        <v>0</v>
      </c>
      <c r="G218" s="126">
        <f t="shared" si="178"/>
        <v>9166176</v>
      </c>
      <c r="H218" s="126">
        <f t="shared" si="178"/>
        <v>0</v>
      </c>
      <c r="I218" s="126">
        <f t="shared" si="178"/>
        <v>9441161.2799999993</v>
      </c>
      <c r="J218" s="126">
        <f t="shared" si="178"/>
        <v>0</v>
      </c>
      <c r="K218" s="126">
        <f t="shared" si="178"/>
        <v>9724396.1184</v>
      </c>
      <c r="L218" s="126">
        <f t="shared" si="178"/>
        <v>0</v>
      </c>
    </row>
    <row r="219" spans="1:12">
      <c r="A219" s="125" t="s">
        <v>153</v>
      </c>
      <c r="B219" s="135" t="s">
        <v>81</v>
      </c>
      <c r="C219" s="95"/>
      <c r="D219" s="96"/>
      <c r="E219" s="97">
        <f t="shared" ref="E219:E222" si="179">+C219*1.03</f>
        <v>0</v>
      </c>
      <c r="F219" s="98"/>
      <c r="G219" s="97">
        <f t="shared" ref="G219:G222" si="180">+E219*1.03</f>
        <v>0</v>
      </c>
      <c r="H219" s="96"/>
      <c r="I219" s="97">
        <f t="shared" ref="I219:I222" si="181">+G219*1.03</f>
        <v>0</v>
      </c>
      <c r="J219" s="98"/>
      <c r="K219" s="97">
        <f t="shared" ref="K219:K222" si="182">+I219*1.03</f>
        <v>0</v>
      </c>
      <c r="L219" s="96">
        <v>0</v>
      </c>
    </row>
    <row r="220" spans="1:12">
      <c r="A220" s="125" t="s">
        <v>154</v>
      </c>
      <c r="B220" s="135" t="s">
        <v>82</v>
      </c>
      <c r="C220" s="95"/>
      <c r="D220" s="96"/>
      <c r="E220" s="97">
        <f t="shared" si="179"/>
        <v>0</v>
      </c>
      <c r="F220" s="98"/>
      <c r="G220" s="97">
        <f t="shared" si="180"/>
        <v>0</v>
      </c>
      <c r="H220" s="96"/>
      <c r="I220" s="97">
        <f t="shared" si="181"/>
        <v>0</v>
      </c>
      <c r="J220" s="98"/>
      <c r="K220" s="97">
        <f t="shared" si="182"/>
        <v>0</v>
      </c>
      <c r="L220" s="96">
        <v>0</v>
      </c>
    </row>
    <row r="221" spans="1:12">
      <c r="A221" s="125" t="s">
        <v>155</v>
      </c>
      <c r="B221" s="135" t="s">
        <v>83</v>
      </c>
      <c r="C221" s="95">
        <v>8640000</v>
      </c>
      <c r="D221" s="96"/>
      <c r="E221" s="97">
        <f t="shared" si="179"/>
        <v>8899200</v>
      </c>
      <c r="F221" s="98"/>
      <c r="G221" s="97">
        <f t="shared" si="180"/>
        <v>9166176</v>
      </c>
      <c r="H221" s="96"/>
      <c r="I221" s="97">
        <f t="shared" si="181"/>
        <v>9441161.2799999993</v>
      </c>
      <c r="J221" s="98"/>
      <c r="K221" s="97">
        <f t="shared" si="182"/>
        <v>9724396.1184</v>
      </c>
      <c r="L221" s="96">
        <v>0</v>
      </c>
    </row>
    <row r="222" spans="1:12">
      <c r="A222" s="128"/>
      <c r="B222" s="130" t="s">
        <v>40</v>
      </c>
      <c r="C222" s="95"/>
      <c r="D222" s="96"/>
      <c r="E222" s="97">
        <f t="shared" si="179"/>
        <v>0</v>
      </c>
      <c r="F222" s="98"/>
      <c r="G222" s="97">
        <f t="shared" si="180"/>
        <v>0</v>
      </c>
      <c r="H222" s="96"/>
      <c r="I222" s="97">
        <f t="shared" si="181"/>
        <v>0</v>
      </c>
      <c r="J222" s="98"/>
      <c r="K222" s="97">
        <f t="shared" si="182"/>
        <v>0</v>
      </c>
      <c r="L222" s="96">
        <v>0</v>
      </c>
    </row>
    <row r="223" spans="1:12">
      <c r="A223" s="125" t="s">
        <v>257</v>
      </c>
      <c r="B223" s="126" t="s">
        <v>84</v>
      </c>
      <c r="C223" s="126">
        <f>SUM(C224:C226)</f>
        <v>0</v>
      </c>
      <c r="D223" s="126">
        <f t="shared" ref="D223:L223" si="183">SUM(D224:D226)</f>
        <v>0</v>
      </c>
      <c r="E223" s="126">
        <f t="shared" si="183"/>
        <v>0</v>
      </c>
      <c r="F223" s="126">
        <f t="shared" si="183"/>
        <v>0</v>
      </c>
      <c r="G223" s="126">
        <f t="shared" si="183"/>
        <v>0</v>
      </c>
      <c r="H223" s="126">
        <f t="shared" si="183"/>
        <v>0</v>
      </c>
      <c r="I223" s="126">
        <f t="shared" si="183"/>
        <v>0</v>
      </c>
      <c r="J223" s="126">
        <f t="shared" si="183"/>
        <v>0</v>
      </c>
      <c r="K223" s="126">
        <f t="shared" si="183"/>
        <v>0</v>
      </c>
      <c r="L223" s="126">
        <f t="shared" si="183"/>
        <v>0</v>
      </c>
    </row>
    <row r="224" spans="1:12">
      <c r="A224" s="125" t="s">
        <v>258</v>
      </c>
      <c r="B224" s="132" t="s">
        <v>85</v>
      </c>
      <c r="C224" s="95"/>
      <c r="D224" s="96"/>
      <c r="E224" s="97"/>
      <c r="F224" s="98"/>
      <c r="G224" s="99"/>
      <c r="H224" s="96"/>
      <c r="I224" s="97"/>
      <c r="J224" s="98"/>
      <c r="K224" s="99"/>
      <c r="L224" s="96">
        <v>0</v>
      </c>
    </row>
    <row r="225" spans="1:12">
      <c r="A225" s="125" t="s">
        <v>259</v>
      </c>
      <c r="B225" s="132" t="s">
        <v>86</v>
      </c>
      <c r="C225" s="95"/>
      <c r="D225" s="96"/>
      <c r="E225" s="97"/>
      <c r="F225" s="98"/>
      <c r="G225" s="99"/>
      <c r="H225" s="96"/>
      <c r="I225" s="97"/>
      <c r="J225" s="98"/>
      <c r="K225" s="99"/>
      <c r="L225" s="96">
        <v>0</v>
      </c>
    </row>
    <row r="226" spans="1:12">
      <c r="A226" s="128"/>
      <c r="B226" s="130" t="s">
        <v>40</v>
      </c>
      <c r="C226" s="95"/>
      <c r="D226" s="96"/>
      <c r="E226" s="97"/>
      <c r="F226" s="98"/>
      <c r="G226" s="99"/>
      <c r="H226" s="96"/>
      <c r="I226" s="97"/>
      <c r="J226" s="98"/>
      <c r="K226" s="99"/>
      <c r="L226" s="96">
        <v>0</v>
      </c>
    </row>
    <row r="227" spans="1:12" ht="14.4" thickBot="1">
      <c r="A227" s="128" t="s">
        <v>245</v>
      </c>
      <c r="B227" s="136" t="s">
        <v>87</v>
      </c>
      <c r="C227" s="221">
        <f>SUM(C228:C231)</f>
        <v>46080000</v>
      </c>
      <c r="D227" s="221">
        <f t="shared" ref="D227:L227" si="184">SUM(D228:D231)</f>
        <v>0</v>
      </c>
      <c r="E227" s="221">
        <f t="shared" si="184"/>
        <v>47462400</v>
      </c>
      <c r="F227" s="221">
        <f t="shared" si="184"/>
        <v>0</v>
      </c>
      <c r="G227" s="221">
        <f t="shared" si="184"/>
        <v>48886272</v>
      </c>
      <c r="H227" s="221">
        <f t="shared" si="184"/>
        <v>0</v>
      </c>
      <c r="I227" s="221">
        <f t="shared" si="184"/>
        <v>50352860.160000004</v>
      </c>
      <c r="J227" s="221">
        <f t="shared" si="184"/>
        <v>0</v>
      </c>
      <c r="K227" s="221">
        <f t="shared" si="184"/>
        <v>51863445.964800008</v>
      </c>
      <c r="L227" s="221">
        <f t="shared" si="184"/>
        <v>0</v>
      </c>
    </row>
    <row r="228" spans="1:12" ht="14.4" thickBot="1">
      <c r="A228" s="128" t="s">
        <v>237</v>
      </c>
      <c r="B228" s="137" t="s">
        <v>241</v>
      </c>
      <c r="C228" s="95">
        <v>14400000</v>
      </c>
      <c r="D228" s="96"/>
      <c r="E228" s="97">
        <f t="shared" ref="E228:E231" si="185">+C228*1.03</f>
        <v>14832000</v>
      </c>
      <c r="F228" s="98"/>
      <c r="G228" s="97">
        <f t="shared" ref="G228:G231" si="186">+E228*1.03</f>
        <v>15276960</v>
      </c>
      <c r="H228" s="96"/>
      <c r="I228" s="97">
        <f t="shared" ref="I228:I231" si="187">+G228*1.03</f>
        <v>15735268.800000001</v>
      </c>
      <c r="J228" s="98"/>
      <c r="K228" s="97">
        <f t="shared" ref="K228:K231" si="188">+I228*1.03</f>
        <v>16207326.864000002</v>
      </c>
      <c r="L228" s="96">
        <v>0</v>
      </c>
    </row>
    <row r="229" spans="1:12" ht="14.4" thickBot="1">
      <c r="A229" s="128" t="s">
        <v>238</v>
      </c>
      <c r="B229" s="138" t="s">
        <v>242</v>
      </c>
      <c r="C229" s="95"/>
      <c r="D229" s="96"/>
      <c r="E229" s="97">
        <f t="shared" si="185"/>
        <v>0</v>
      </c>
      <c r="F229" s="98"/>
      <c r="G229" s="97">
        <f t="shared" si="186"/>
        <v>0</v>
      </c>
      <c r="H229" s="96"/>
      <c r="I229" s="97">
        <f t="shared" si="187"/>
        <v>0</v>
      </c>
      <c r="J229" s="98"/>
      <c r="K229" s="97">
        <f t="shared" si="188"/>
        <v>0</v>
      </c>
      <c r="L229" s="96">
        <v>0</v>
      </c>
    </row>
    <row r="230" spans="1:12" ht="14.4" thickBot="1">
      <c r="A230" s="128" t="s">
        <v>239</v>
      </c>
      <c r="B230" s="138" t="s">
        <v>243</v>
      </c>
      <c r="C230" s="95">
        <v>28800000</v>
      </c>
      <c r="D230" s="96"/>
      <c r="E230" s="97">
        <f t="shared" si="185"/>
        <v>29664000</v>
      </c>
      <c r="F230" s="98"/>
      <c r="G230" s="97">
        <f t="shared" si="186"/>
        <v>30553920</v>
      </c>
      <c r="H230" s="96"/>
      <c r="I230" s="97">
        <f t="shared" si="187"/>
        <v>31470537.600000001</v>
      </c>
      <c r="J230" s="98"/>
      <c r="K230" s="97">
        <f t="shared" si="188"/>
        <v>32414653.728000004</v>
      </c>
      <c r="L230" s="96">
        <v>0</v>
      </c>
    </row>
    <row r="231" spans="1:12" ht="14.4" thickBot="1">
      <c r="A231" s="128" t="s">
        <v>240</v>
      </c>
      <c r="B231" s="138" t="s">
        <v>244</v>
      </c>
      <c r="C231" s="95">
        <f>+ppto_gtos_2014!E195</f>
        <v>2880000</v>
      </c>
      <c r="D231" s="96"/>
      <c r="E231" s="97">
        <f t="shared" si="185"/>
        <v>2966400</v>
      </c>
      <c r="F231" s="98"/>
      <c r="G231" s="97">
        <f t="shared" si="186"/>
        <v>3055392</v>
      </c>
      <c r="H231" s="96"/>
      <c r="I231" s="97">
        <f t="shared" si="187"/>
        <v>3147053.7600000002</v>
      </c>
      <c r="J231" s="98"/>
      <c r="K231" s="97">
        <f t="shared" si="188"/>
        <v>3241465.3728000005</v>
      </c>
      <c r="L231" s="96">
        <v>0</v>
      </c>
    </row>
    <row r="232" spans="1:12">
      <c r="A232" s="124" t="s">
        <v>156</v>
      </c>
      <c r="B232" s="124" t="s">
        <v>89</v>
      </c>
      <c r="C232" s="100">
        <f t="shared" ref="C232:L232" si="189">SUM(C233:C240)</f>
        <v>275040000</v>
      </c>
      <c r="D232" s="101">
        <f t="shared" si="189"/>
        <v>0</v>
      </c>
      <c r="E232" s="101">
        <f t="shared" si="189"/>
        <v>283291200</v>
      </c>
      <c r="F232" s="101">
        <f t="shared" si="189"/>
        <v>0</v>
      </c>
      <c r="G232" s="101">
        <f t="shared" si="189"/>
        <v>291789936</v>
      </c>
      <c r="H232" s="101">
        <f t="shared" si="189"/>
        <v>0</v>
      </c>
      <c r="I232" s="101">
        <f t="shared" si="189"/>
        <v>300543634.07999998</v>
      </c>
      <c r="J232" s="101">
        <f t="shared" si="189"/>
        <v>0</v>
      </c>
      <c r="K232" s="101">
        <f t="shared" si="189"/>
        <v>309559943.1024</v>
      </c>
      <c r="L232" s="101">
        <f t="shared" si="189"/>
        <v>0</v>
      </c>
    </row>
    <row r="233" spans="1:12">
      <c r="A233" s="128" t="s">
        <v>157</v>
      </c>
      <c r="B233" s="139" t="s">
        <v>158</v>
      </c>
      <c r="C233" s="95">
        <v>148800000</v>
      </c>
      <c r="D233" s="96"/>
      <c r="E233" s="97">
        <f t="shared" ref="E233:E240" si="190">+C233*1.03</f>
        <v>153264000</v>
      </c>
      <c r="F233" s="98"/>
      <c r="G233" s="97">
        <f t="shared" ref="G233:G240" si="191">+E233*1.03</f>
        <v>157861920</v>
      </c>
      <c r="H233" s="96"/>
      <c r="I233" s="97">
        <f t="shared" ref="I233:I240" si="192">+G233*1.03</f>
        <v>162597777.59999999</v>
      </c>
      <c r="J233" s="98"/>
      <c r="K233" s="97">
        <f t="shared" ref="K233:K240" si="193">+I233*1.03</f>
        <v>167475710.928</v>
      </c>
      <c r="L233" s="96">
        <v>0</v>
      </c>
    </row>
    <row r="234" spans="1:12">
      <c r="A234" s="128" t="s">
        <v>159</v>
      </c>
      <c r="B234" s="139" t="s">
        <v>160</v>
      </c>
      <c r="C234" s="95">
        <v>49920000</v>
      </c>
      <c r="D234" s="96"/>
      <c r="E234" s="97">
        <f t="shared" si="190"/>
        <v>51417600</v>
      </c>
      <c r="F234" s="98"/>
      <c r="G234" s="97">
        <f t="shared" si="191"/>
        <v>52960128</v>
      </c>
      <c r="H234" s="96"/>
      <c r="I234" s="97">
        <f t="shared" si="192"/>
        <v>54548931.840000004</v>
      </c>
      <c r="J234" s="98"/>
      <c r="K234" s="97">
        <f t="shared" si="193"/>
        <v>56185399.795200005</v>
      </c>
      <c r="L234" s="96">
        <v>0</v>
      </c>
    </row>
    <row r="235" spans="1:12">
      <c r="A235" s="128" t="s">
        <v>161</v>
      </c>
      <c r="B235" s="139" t="s">
        <v>162</v>
      </c>
      <c r="C235" s="95">
        <v>53280000</v>
      </c>
      <c r="D235" s="96"/>
      <c r="E235" s="97">
        <f t="shared" si="190"/>
        <v>54878400</v>
      </c>
      <c r="F235" s="98"/>
      <c r="G235" s="97">
        <f t="shared" si="191"/>
        <v>56524752</v>
      </c>
      <c r="H235" s="96"/>
      <c r="I235" s="97">
        <f t="shared" si="192"/>
        <v>58220494.560000002</v>
      </c>
      <c r="J235" s="98"/>
      <c r="K235" s="97">
        <f t="shared" si="193"/>
        <v>59967109.396800004</v>
      </c>
      <c r="L235" s="96">
        <v>0</v>
      </c>
    </row>
    <row r="236" spans="1:12">
      <c r="A236" s="128" t="s">
        <v>163</v>
      </c>
      <c r="B236" s="139" t="s">
        <v>164</v>
      </c>
      <c r="C236" s="95"/>
      <c r="D236" s="96"/>
      <c r="E236" s="97">
        <f t="shared" si="190"/>
        <v>0</v>
      </c>
      <c r="F236" s="98"/>
      <c r="G236" s="97">
        <f t="shared" si="191"/>
        <v>0</v>
      </c>
      <c r="H236" s="96"/>
      <c r="I236" s="97">
        <f t="shared" si="192"/>
        <v>0</v>
      </c>
      <c r="J236" s="98"/>
      <c r="K236" s="97">
        <f t="shared" si="193"/>
        <v>0</v>
      </c>
      <c r="L236" s="96">
        <v>0</v>
      </c>
    </row>
    <row r="237" spans="1:12">
      <c r="A237" s="128" t="s">
        <v>165</v>
      </c>
      <c r="B237" s="139" t="s">
        <v>166</v>
      </c>
      <c r="C237" s="95"/>
      <c r="D237" s="96"/>
      <c r="E237" s="97">
        <f t="shared" si="190"/>
        <v>0</v>
      </c>
      <c r="F237" s="98"/>
      <c r="G237" s="97">
        <f t="shared" si="191"/>
        <v>0</v>
      </c>
      <c r="H237" s="96"/>
      <c r="I237" s="97">
        <f t="shared" si="192"/>
        <v>0</v>
      </c>
      <c r="J237" s="98"/>
      <c r="K237" s="97">
        <f t="shared" si="193"/>
        <v>0</v>
      </c>
      <c r="L237" s="96">
        <v>0</v>
      </c>
    </row>
    <row r="238" spans="1:12">
      <c r="A238" s="128" t="s">
        <v>167</v>
      </c>
      <c r="B238" s="139" t="s">
        <v>168</v>
      </c>
      <c r="C238" s="95"/>
      <c r="D238" s="96"/>
      <c r="E238" s="97">
        <f t="shared" si="190"/>
        <v>0</v>
      </c>
      <c r="F238" s="98"/>
      <c r="G238" s="97">
        <f t="shared" si="191"/>
        <v>0</v>
      </c>
      <c r="H238" s="96"/>
      <c r="I238" s="97">
        <f t="shared" si="192"/>
        <v>0</v>
      </c>
      <c r="J238" s="98"/>
      <c r="K238" s="97">
        <f t="shared" si="193"/>
        <v>0</v>
      </c>
      <c r="L238" s="96">
        <v>0</v>
      </c>
    </row>
    <row r="239" spans="1:12">
      <c r="A239" s="128" t="s">
        <v>169</v>
      </c>
      <c r="B239" s="139" t="s">
        <v>170</v>
      </c>
      <c r="C239" s="95">
        <v>0</v>
      </c>
      <c r="D239" s="96">
        <v>0</v>
      </c>
      <c r="E239" s="97">
        <f t="shared" si="190"/>
        <v>0</v>
      </c>
      <c r="F239" s="98"/>
      <c r="G239" s="97">
        <f t="shared" si="191"/>
        <v>0</v>
      </c>
      <c r="H239" s="96"/>
      <c r="I239" s="97">
        <f t="shared" si="192"/>
        <v>0</v>
      </c>
      <c r="J239" s="98"/>
      <c r="K239" s="97">
        <f t="shared" si="193"/>
        <v>0</v>
      </c>
      <c r="L239" s="96">
        <v>0</v>
      </c>
    </row>
    <row r="240" spans="1:12">
      <c r="A240" s="128" t="s">
        <v>171</v>
      </c>
      <c r="B240" s="139" t="s">
        <v>172</v>
      </c>
      <c r="C240" s="95">
        <v>23040000</v>
      </c>
      <c r="D240" s="96">
        <v>0</v>
      </c>
      <c r="E240" s="97">
        <f t="shared" si="190"/>
        <v>23731200</v>
      </c>
      <c r="F240" s="98"/>
      <c r="G240" s="97">
        <f t="shared" si="191"/>
        <v>24443136</v>
      </c>
      <c r="H240" s="96"/>
      <c r="I240" s="97">
        <f t="shared" si="192"/>
        <v>25176430.080000002</v>
      </c>
      <c r="J240" s="98"/>
      <c r="K240" s="97">
        <f t="shared" si="193"/>
        <v>25931722.982400004</v>
      </c>
      <c r="L240" s="96">
        <v>0</v>
      </c>
    </row>
    <row r="241" spans="1:13">
      <c r="A241" s="128" t="s">
        <v>260</v>
      </c>
      <c r="B241" s="124" t="s">
        <v>95</v>
      </c>
      <c r="C241" s="100">
        <f t="shared" ref="C241:M241" si="194">+C242+C243</f>
        <v>0</v>
      </c>
      <c r="D241" s="101">
        <f t="shared" si="194"/>
        <v>0</v>
      </c>
      <c r="E241" s="101">
        <f t="shared" si="194"/>
        <v>0</v>
      </c>
      <c r="F241" s="101">
        <f t="shared" si="194"/>
        <v>0</v>
      </c>
      <c r="G241" s="101">
        <f t="shared" si="194"/>
        <v>0</v>
      </c>
      <c r="H241" s="101">
        <f t="shared" si="194"/>
        <v>0</v>
      </c>
      <c r="I241" s="101">
        <f t="shared" si="194"/>
        <v>0</v>
      </c>
      <c r="J241" s="101">
        <f t="shared" si="194"/>
        <v>0</v>
      </c>
      <c r="K241" s="101">
        <f t="shared" si="194"/>
        <v>0</v>
      </c>
      <c r="L241" s="101">
        <f t="shared" si="194"/>
        <v>0</v>
      </c>
      <c r="M241" s="101">
        <f t="shared" si="194"/>
        <v>0</v>
      </c>
    </row>
    <row r="242" spans="1:13">
      <c r="A242" s="128" t="s">
        <v>262</v>
      </c>
      <c r="B242" s="132" t="s">
        <v>96</v>
      </c>
      <c r="C242" s="95">
        <v>0</v>
      </c>
      <c r="D242" s="96">
        <v>0</v>
      </c>
      <c r="E242" s="97">
        <v>0</v>
      </c>
      <c r="F242" s="98">
        <v>0</v>
      </c>
      <c r="G242" s="99">
        <v>0</v>
      </c>
      <c r="H242" s="96">
        <v>0</v>
      </c>
      <c r="I242" s="97">
        <v>0</v>
      </c>
      <c r="J242" s="98">
        <v>0</v>
      </c>
      <c r="K242" s="99">
        <v>0</v>
      </c>
      <c r="L242" s="96">
        <v>0</v>
      </c>
    </row>
    <row r="243" spans="1:13">
      <c r="A243" s="128" t="s">
        <v>261</v>
      </c>
      <c r="B243" s="132" t="s">
        <v>97</v>
      </c>
      <c r="C243" s="95">
        <v>0</v>
      </c>
      <c r="D243" s="96">
        <v>0</v>
      </c>
      <c r="E243" s="97">
        <v>0</v>
      </c>
      <c r="F243" s="98">
        <v>0</v>
      </c>
      <c r="G243" s="99">
        <v>0</v>
      </c>
      <c r="H243" s="96">
        <v>0</v>
      </c>
      <c r="I243" s="97">
        <v>0</v>
      </c>
      <c r="J243" s="98">
        <v>0</v>
      </c>
      <c r="K243" s="99">
        <v>0</v>
      </c>
      <c r="L243" s="96">
        <v>0</v>
      </c>
    </row>
    <row r="244" spans="1:13">
      <c r="A244" s="128" t="s">
        <v>173</v>
      </c>
      <c r="B244" s="124" t="s">
        <v>98</v>
      </c>
      <c r="C244" s="100">
        <f t="shared" ref="C244:L244" si="195">+C245</f>
        <v>57600000</v>
      </c>
      <c r="D244" s="101">
        <f t="shared" si="195"/>
        <v>0</v>
      </c>
      <c r="E244" s="101">
        <f t="shared" si="195"/>
        <v>59328000</v>
      </c>
      <c r="F244" s="101">
        <f t="shared" si="195"/>
        <v>0</v>
      </c>
      <c r="G244" s="101">
        <f t="shared" si="195"/>
        <v>61107840</v>
      </c>
      <c r="H244" s="101">
        <f t="shared" si="195"/>
        <v>0</v>
      </c>
      <c r="I244" s="101">
        <f t="shared" si="195"/>
        <v>62941075.200000003</v>
      </c>
      <c r="J244" s="101">
        <f t="shared" si="195"/>
        <v>0</v>
      </c>
      <c r="K244" s="101">
        <f t="shared" si="195"/>
        <v>64829307.456000008</v>
      </c>
      <c r="L244" s="101">
        <f t="shared" si="195"/>
        <v>0</v>
      </c>
    </row>
    <row r="245" spans="1:13">
      <c r="A245" s="128" t="s">
        <v>174</v>
      </c>
      <c r="B245" s="132" t="s">
        <v>175</v>
      </c>
      <c r="C245" s="100">
        <f t="shared" ref="C245:L245" si="196">++C246+C247+C248</f>
        <v>57600000</v>
      </c>
      <c r="D245" s="101">
        <f t="shared" si="196"/>
        <v>0</v>
      </c>
      <c r="E245" s="101">
        <f t="shared" si="196"/>
        <v>59328000</v>
      </c>
      <c r="F245" s="101">
        <f t="shared" si="196"/>
        <v>0</v>
      </c>
      <c r="G245" s="101">
        <f t="shared" si="196"/>
        <v>61107840</v>
      </c>
      <c r="H245" s="101">
        <f t="shared" si="196"/>
        <v>0</v>
      </c>
      <c r="I245" s="101">
        <f t="shared" si="196"/>
        <v>62941075.200000003</v>
      </c>
      <c r="J245" s="101">
        <f t="shared" si="196"/>
        <v>0</v>
      </c>
      <c r="K245" s="101">
        <f t="shared" si="196"/>
        <v>64829307.456000008</v>
      </c>
      <c r="L245" s="101">
        <f t="shared" si="196"/>
        <v>0</v>
      </c>
    </row>
    <row r="246" spans="1:13">
      <c r="A246" s="140" t="s">
        <v>176</v>
      </c>
      <c r="B246" s="132" t="s">
        <v>99</v>
      </c>
      <c r="C246" s="141">
        <v>57600000</v>
      </c>
      <c r="D246" s="142">
        <v>0</v>
      </c>
      <c r="E246" s="97">
        <f t="shared" ref="E246:E247" si="197">+C246*1.03</f>
        <v>59328000</v>
      </c>
      <c r="F246" s="98"/>
      <c r="G246" s="97">
        <f t="shared" ref="G246:G247" si="198">+E246*1.03</f>
        <v>61107840</v>
      </c>
      <c r="H246" s="96"/>
      <c r="I246" s="97">
        <f t="shared" ref="I246:I247" si="199">+G246*1.03</f>
        <v>62941075.200000003</v>
      </c>
      <c r="J246" s="98"/>
      <c r="K246" s="97">
        <f t="shared" ref="K246:K247" si="200">+I246*1.03</f>
        <v>64829307.456000008</v>
      </c>
      <c r="L246" s="96">
        <v>0</v>
      </c>
    </row>
    <row r="247" spans="1:13">
      <c r="A247" s="144"/>
      <c r="B247" s="130" t="s">
        <v>40</v>
      </c>
      <c r="C247" s="141">
        <v>0</v>
      </c>
      <c r="D247" s="142">
        <v>0</v>
      </c>
      <c r="E247" s="97">
        <f t="shared" si="197"/>
        <v>0</v>
      </c>
      <c r="F247" s="98"/>
      <c r="G247" s="97">
        <f t="shared" si="198"/>
        <v>0</v>
      </c>
      <c r="H247" s="96"/>
      <c r="I247" s="97">
        <f t="shared" si="199"/>
        <v>0</v>
      </c>
      <c r="J247" s="98"/>
      <c r="K247" s="97">
        <f t="shared" si="200"/>
        <v>0</v>
      </c>
      <c r="L247" s="96">
        <v>0</v>
      </c>
    </row>
    <row r="248" spans="1:13" ht="14.4" thickBot="1">
      <c r="A248" s="145"/>
      <c r="B248" s="146" t="s">
        <v>40</v>
      </c>
      <c r="C248" s="147">
        <v>0</v>
      </c>
      <c r="D248" s="148">
        <v>0</v>
      </c>
      <c r="E248" s="149">
        <v>0</v>
      </c>
      <c r="F248" s="148">
        <v>0</v>
      </c>
      <c r="G248" s="149">
        <v>0</v>
      </c>
      <c r="H248" s="148">
        <v>0</v>
      </c>
      <c r="I248" s="149">
        <v>0</v>
      </c>
      <c r="J248" s="148">
        <v>0</v>
      </c>
      <c r="K248" s="149">
        <v>0</v>
      </c>
      <c r="L248" s="148">
        <v>0</v>
      </c>
    </row>
    <row r="251" spans="1:13" ht="14.4" thickBot="1"/>
    <row r="252" spans="1:13">
      <c r="C252" s="241" t="s">
        <v>296</v>
      </c>
      <c r="D252" s="242"/>
      <c r="E252" s="242"/>
      <c r="F252" s="242"/>
      <c r="G252" s="243"/>
    </row>
    <row r="253" spans="1:13" ht="14.4" thickBot="1">
      <c r="C253" s="244"/>
      <c r="D253" s="245"/>
      <c r="E253" s="245"/>
      <c r="F253" s="245"/>
      <c r="G253" s="246"/>
    </row>
    <row r="254" spans="1:13" ht="14.4" thickBot="1">
      <c r="C254" s="150">
        <v>2013</v>
      </c>
      <c r="D254" s="151">
        <v>2014</v>
      </c>
      <c r="E254" s="151">
        <v>2015</v>
      </c>
      <c r="F254" s="151">
        <v>2016</v>
      </c>
      <c r="G254" s="151">
        <v>2017</v>
      </c>
    </row>
    <row r="255" spans="1:13" ht="14.4" thickBot="1">
      <c r="C255" s="208">
        <f>+C147/(C147+'36 - GASTOS ADMINISTRATIVOS'!C147)</f>
        <v>0.81906453487976061</v>
      </c>
      <c r="D255" s="209">
        <f>+E147/(+E147+'36 - GASTOS ADMINISTRATIVOS'!E147)</f>
        <v>0.81897587099503921</v>
      </c>
      <c r="E255" s="209">
        <f>+G147/(+G147+'36 - GASTOS ADMINISTRATIVOS'!G147)</f>
        <v>0.8189758709950391</v>
      </c>
      <c r="F255" s="209">
        <f>+I147/(+I147+'36 - GASTOS ADMINISTRATIVOS'!I147)</f>
        <v>0.8189758709950391</v>
      </c>
      <c r="G255" s="209">
        <f>+K147/(K147+'36 - GASTOS ADMINISTRATIVOS'!K147)</f>
        <v>0.81897587099503921</v>
      </c>
    </row>
    <row r="256" spans="1:13">
      <c r="C256" s="154"/>
      <c r="D256" s="155"/>
      <c r="E256" s="155"/>
      <c r="F256" s="155"/>
    </row>
    <row r="257" spans="3:7" ht="14.4" thickBot="1">
      <c r="C257" s="154"/>
      <c r="D257" s="155"/>
      <c r="E257" s="155"/>
      <c r="F257" s="155"/>
    </row>
    <row r="258" spans="3:7">
      <c r="C258" s="241" t="s">
        <v>101</v>
      </c>
      <c r="D258" s="242"/>
      <c r="E258" s="242"/>
      <c r="F258" s="242"/>
      <c r="G258" s="243"/>
    </row>
    <row r="259" spans="3:7" ht="14.4" thickBot="1">
      <c r="C259" s="244"/>
      <c r="D259" s="245"/>
      <c r="E259" s="245"/>
      <c r="F259" s="245"/>
      <c r="G259" s="246"/>
    </row>
    <row r="260" spans="3:7" ht="14.4" thickBot="1">
      <c r="C260" s="150">
        <v>2013</v>
      </c>
      <c r="D260" s="151">
        <v>2014</v>
      </c>
      <c r="E260" s="150">
        <v>2015</v>
      </c>
      <c r="F260" s="151">
        <v>2016</v>
      </c>
      <c r="G260" s="150">
        <v>2017</v>
      </c>
    </row>
    <row r="261" spans="3:7" ht="14.4" thickBot="1">
      <c r="C261" s="152"/>
      <c r="D261" s="153"/>
      <c r="E261" s="153"/>
      <c r="F261" s="153"/>
      <c r="G261" s="153"/>
    </row>
  </sheetData>
  <mergeCells count="20">
    <mergeCell ref="C252:G253"/>
    <mergeCell ref="C258:G259"/>
    <mergeCell ref="A144:A146"/>
    <mergeCell ref="B144:B146"/>
    <mergeCell ref="C144:L144"/>
    <mergeCell ref="C145:D145"/>
    <mergeCell ref="E145:F145"/>
    <mergeCell ref="G145:H145"/>
    <mergeCell ref="I145:J145"/>
    <mergeCell ref="K145:L145"/>
    <mergeCell ref="C131:G132"/>
    <mergeCell ref="C137:G138"/>
    <mergeCell ref="C11:L11"/>
    <mergeCell ref="K12:L12"/>
    <mergeCell ref="A11:A13"/>
    <mergeCell ref="B11:B13"/>
    <mergeCell ref="C12:D12"/>
    <mergeCell ref="E12:F12"/>
    <mergeCell ref="G12:H12"/>
    <mergeCell ref="I12:J12"/>
  </mergeCells>
  <pageMargins left="0.70866141732283472" right="0.70866141732283472" top="0.74803149606299213" bottom="0.74803149606299213" header="0.31496062992125984" footer="0.31496062992125984"/>
  <pageSetup paperSize="5" scale="9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79"/>
  <sheetViews>
    <sheetView topLeftCell="C14" zoomScale="120" zoomScaleNormal="120" workbookViewId="0">
      <selection activeCell="O42" sqref="O42"/>
    </sheetView>
  </sheetViews>
  <sheetFormatPr baseColWidth="10" defaultColWidth="11.44140625" defaultRowHeight="10.199999999999999"/>
  <cols>
    <col min="1" max="1" width="16.6640625" style="39" customWidth="1"/>
    <col min="2" max="2" width="52.44140625" style="1" customWidth="1"/>
    <col min="3" max="3" width="14.5546875" style="54" customWidth="1"/>
    <col min="4" max="4" width="9" style="54" customWidth="1"/>
    <col min="5" max="5" width="10.6640625" style="54" bestFit="1" customWidth="1"/>
    <col min="6" max="6" width="9" style="54" customWidth="1"/>
    <col min="7" max="7" width="10.6640625" style="54" bestFit="1" customWidth="1"/>
    <col min="8" max="8" width="9" style="54" customWidth="1"/>
    <col min="9" max="9" width="10.6640625" style="54" bestFit="1" customWidth="1"/>
    <col min="10" max="10" width="9" style="54" customWidth="1"/>
    <col min="11" max="11" width="10.6640625" style="54" bestFit="1" customWidth="1"/>
    <col min="12" max="12" width="9" style="54" customWidth="1"/>
    <col min="13" max="13" width="11.33203125" style="1" customWidth="1"/>
    <col min="14" max="14" width="11.5546875" style="1" bestFit="1" customWidth="1"/>
    <col min="15" max="15" width="8.6640625" style="1" bestFit="1" customWidth="1"/>
    <col min="16" max="16" width="11.109375" style="1" bestFit="1" customWidth="1"/>
    <col min="17" max="19" width="8.6640625" style="1" bestFit="1" customWidth="1"/>
    <col min="20" max="21" width="15.5546875" style="1" customWidth="1"/>
    <col min="22" max="16384" width="11.44140625" style="1"/>
  </cols>
  <sheetData>
    <row r="1" spans="1:16">
      <c r="B1" s="2"/>
    </row>
    <row r="4" spans="1:16" ht="10.8" thickBot="1"/>
    <row r="5" spans="1:16" ht="10.8" thickBot="1">
      <c r="B5" s="3" t="s">
        <v>0</v>
      </c>
    </row>
    <row r="6" spans="1:16">
      <c r="C6" s="55" t="s">
        <v>1</v>
      </c>
    </row>
    <row r="7" spans="1:16">
      <c r="C7" s="55" t="s">
        <v>298</v>
      </c>
    </row>
    <row r="8" spans="1:16" ht="13.8">
      <c r="B8" s="49" t="s">
        <v>295</v>
      </c>
      <c r="C8" s="55" t="s">
        <v>299</v>
      </c>
    </row>
    <row r="9" spans="1:16">
      <c r="C9" s="55"/>
    </row>
    <row r="10" spans="1:16">
      <c r="C10" s="55"/>
    </row>
    <row r="11" spans="1:16" ht="10.8" thickBot="1"/>
    <row r="12" spans="1:16" ht="10.8" thickBot="1">
      <c r="A12" s="264" t="s">
        <v>224</v>
      </c>
      <c r="B12" s="267" t="s">
        <v>225</v>
      </c>
      <c r="C12" s="270" t="s">
        <v>5</v>
      </c>
      <c r="D12" s="271"/>
      <c r="E12" s="271"/>
      <c r="F12" s="271"/>
      <c r="G12" s="271"/>
      <c r="H12" s="271"/>
      <c r="I12" s="271"/>
      <c r="J12" s="271"/>
      <c r="K12" s="271"/>
      <c r="L12" s="272"/>
    </row>
    <row r="13" spans="1:16" ht="10.8" thickBot="1">
      <c r="A13" s="265"/>
      <c r="B13" s="268"/>
      <c r="C13" s="273">
        <v>2008</v>
      </c>
      <c r="D13" s="274"/>
      <c r="E13" s="273">
        <v>2009</v>
      </c>
      <c r="F13" s="274"/>
      <c r="G13" s="273">
        <v>2010</v>
      </c>
      <c r="H13" s="274"/>
      <c r="I13" s="273">
        <v>2011</v>
      </c>
      <c r="J13" s="274"/>
      <c r="K13" s="273">
        <v>2012</v>
      </c>
      <c r="L13" s="274"/>
    </row>
    <row r="14" spans="1:16" s="20" customFormat="1" ht="10.8" thickBot="1">
      <c r="A14" s="266"/>
      <c r="B14" s="269"/>
      <c r="C14" s="56" t="s">
        <v>221</v>
      </c>
      <c r="D14" s="57" t="s">
        <v>222</v>
      </c>
      <c r="E14" s="58" t="s">
        <v>221</v>
      </c>
      <c r="F14" s="57" t="s">
        <v>222</v>
      </c>
      <c r="G14" s="58" t="s">
        <v>221</v>
      </c>
      <c r="H14" s="57" t="s">
        <v>222</v>
      </c>
      <c r="I14" s="58" t="s">
        <v>221</v>
      </c>
      <c r="J14" s="57" t="s">
        <v>222</v>
      </c>
      <c r="K14" s="58" t="s">
        <v>221</v>
      </c>
      <c r="L14" s="57" t="s">
        <v>222</v>
      </c>
    </row>
    <row r="15" spans="1:16" s="53" customFormat="1" ht="10.8" thickBot="1">
      <c r="A15" s="52"/>
      <c r="B15" s="71" t="s">
        <v>300</v>
      </c>
      <c r="C15" s="72">
        <f>+C16+C112+C121+C124</f>
        <v>261277</v>
      </c>
      <c r="D15" s="72">
        <f t="shared" ref="D15:L15" si="0">+D16+D112+D121+D124</f>
        <v>0</v>
      </c>
      <c r="E15" s="72">
        <f t="shared" si="0"/>
        <v>511862</v>
      </c>
      <c r="F15" s="72">
        <f t="shared" si="0"/>
        <v>0</v>
      </c>
      <c r="G15" s="72">
        <f t="shared" si="0"/>
        <v>325763</v>
      </c>
      <c r="H15" s="72">
        <f t="shared" si="0"/>
        <v>0</v>
      </c>
      <c r="I15" s="72">
        <f t="shared" si="0"/>
        <v>390174</v>
      </c>
      <c r="J15" s="72">
        <f t="shared" si="0"/>
        <v>0</v>
      </c>
      <c r="K15" s="72">
        <f t="shared" si="0"/>
        <v>451967</v>
      </c>
      <c r="L15" s="72">
        <f t="shared" si="0"/>
        <v>0</v>
      </c>
      <c r="P15" s="240"/>
    </row>
    <row r="16" spans="1:16" ht="10.8" thickBot="1">
      <c r="A16" s="40" t="s">
        <v>127</v>
      </c>
      <c r="B16" s="5" t="s">
        <v>289</v>
      </c>
      <c r="C16" s="51">
        <f>+C17+C68+C107</f>
        <v>261277</v>
      </c>
      <c r="D16" s="51">
        <f t="shared" ref="D16:L16" si="1">+D17+D68+D107</f>
        <v>0</v>
      </c>
      <c r="E16" s="51">
        <f t="shared" si="1"/>
        <v>511862</v>
      </c>
      <c r="F16" s="51">
        <f t="shared" si="1"/>
        <v>0</v>
      </c>
      <c r="G16" s="51">
        <f t="shared" si="1"/>
        <v>325763</v>
      </c>
      <c r="H16" s="51">
        <f t="shared" si="1"/>
        <v>0</v>
      </c>
      <c r="I16" s="51">
        <f t="shared" si="1"/>
        <v>390174</v>
      </c>
      <c r="J16" s="51">
        <f t="shared" si="1"/>
        <v>0</v>
      </c>
      <c r="K16" s="51">
        <f t="shared" si="1"/>
        <v>451967</v>
      </c>
      <c r="L16" s="51">
        <f t="shared" si="1"/>
        <v>0</v>
      </c>
      <c r="P16" s="54"/>
    </row>
    <row r="17" spans="1:16">
      <c r="A17" s="41" t="s">
        <v>126</v>
      </c>
      <c r="B17" s="21" t="s">
        <v>13</v>
      </c>
      <c r="C17" s="50">
        <f>+C18+C47+C53+C62</f>
        <v>215537</v>
      </c>
      <c r="D17" s="50">
        <f t="shared" ref="D17:L17" si="2">+D18+D47+D53+D62</f>
        <v>0</v>
      </c>
      <c r="E17" s="50">
        <f t="shared" si="2"/>
        <v>300588</v>
      </c>
      <c r="F17" s="50">
        <f t="shared" si="2"/>
        <v>0</v>
      </c>
      <c r="G17" s="50">
        <f t="shared" si="2"/>
        <v>279564</v>
      </c>
      <c r="H17" s="50">
        <f t="shared" si="2"/>
        <v>0</v>
      </c>
      <c r="I17" s="50">
        <f t="shared" si="2"/>
        <v>296029</v>
      </c>
      <c r="J17" s="50">
        <f t="shared" si="2"/>
        <v>0</v>
      </c>
      <c r="K17" s="50">
        <f t="shared" si="2"/>
        <v>377469</v>
      </c>
      <c r="L17" s="50">
        <f t="shared" si="2"/>
        <v>0</v>
      </c>
      <c r="O17" s="1" t="s">
        <v>596</v>
      </c>
      <c r="P17" s="54">
        <f>+C147/1000</f>
        <v>354637.49055310519</v>
      </c>
    </row>
    <row r="18" spans="1:16">
      <c r="A18" s="42" t="s">
        <v>125</v>
      </c>
      <c r="B18" s="22" t="s">
        <v>14</v>
      </c>
      <c r="C18" s="50">
        <f>SUM(C19:C46)</f>
        <v>84146</v>
      </c>
      <c r="D18" s="50">
        <f t="shared" ref="D18:L18" si="3">SUM(D19:D46)</f>
        <v>0</v>
      </c>
      <c r="E18" s="50">
        <f t="shared" si="3"/>
        <v>128843</v>
      </c>
      <c r="F18" s="50">
        <f t="shared" si="3"/>
        <v>0</v>
      </c>
      <c r="G18" s="50">
        <f t="shared" si="3"/>
        <v>128815</v>
      </c>
      <c r="H18" s="50">
        <f t="shared" si="3"/>
        <v>0</v>
      </c>
      <c r="I18" s="50">
        <f t="shared" si="3"/>
        <v>134349</v>
      </c>
      <c r="J18" s="50">
        <f t="shared" si="3"/>
        <v>0</v>
      </c>
      <c r="K18" s="50">
        <f t="shared" si="3"/>
        <v>143836</v>
      </c>
      <c r="L18" s="50">
        <f t="shared" si="3"/>
        <v>0</v>
      </c>
      <c r="O18" s="1" t="s">
        <v>597</v>
      </c>
      <c r="P18" s="54">
        <f>+'36 -COSTOS OPERATIVOS'!C147/1000</f>
        <v>1605384.5002568956</v>
      </c>
    </row>
    <row r="19" spans="1:16">
      <c r="A19" s="42" t="s">
        <v>107</v>
      </c>
      <c r="B19" s="23" t="s">
        <v>15</v>
      </c>
      <c r="C19" s="59">
        <f>+'[3]36 - GASTOS-COSTOS'!F18</f>
        <v>83069</v>
      </c>
      <c r="D19" s="60"/>
      <c r="E19" s="59">
        <f>+'[3]36 - GASTOS-COSTOS'!H18</f>
        <v>101185</v>
      </c>
      <c r="F19" s="60"/>
      <c r="G19" s="59">
        <f>+'[3]36 - GASTOS-COSTOS'!J18</f>
        <v>104349</v>
      </c>
      <c r="H19" s="60"/>
      <c r="I19" s="59">
        <f>+'[3]36 - GASTOS-COSTOS'!L18</f>
        <v>108205</v>
      </c>
      <c r="J19" s="60"/>
      <c r="K19" s="59">
        <f>+'[3]36 - GASTOS-COSTOS'!N18</f>
        <v>110984</v>
      </c>
      <c r="L19" s="60"/>
      <c r="P19" s="54"/>
    </row>
    <row r="20" spans="1:16">
      <c r="A20" s="43" t="s">
        <v>108</v>
      </c>
      <c r="B20" s="24" t="s">
        <v>16</v>
      </c>
      <c r="C20" s="59">
        <f>+'[3]36 - GASTOS-COSTOS'!F19</f>
        <v>0</v>
      </c>
      <c r="D20" s="60"/>
      <c r="E20" s="59">
        <f>+'[3]36 - GASTOS-COSTOS'!H19</f>
        <v>0</v>
      </c>
      <c r="F20" s="60"/>
      <c r="G20" s="59">
        <f>+'[3]36 - GASTOS-COSTOS'!J19</f>
        <v>0</v>
      </c>
      <c r="H20" s="60"/>
      <c r="I20" s="59">
        <f>+'[3]36 - GASTOS-COSTOS'!L19</f>
        <v>0</v>
      </c>
      <c r="J20" s="60"/>
      <c r="K20" s="59">
        <f>+'[3]36 - GASTOS-COSTOS'!N19</f>
        <v>0</v>
      </c>
      <c r="L20" s="60"/>
    </row>
    <row r="21" spans="1:16">
      <c r="A21" s="42" t="s">
        <v>109</v>
      </c>
      <c r="B21" s="23" t="s">
        <v>17</v>
      </c>
      <c r="C21" s="59">
        <f>+'[3]36 - GASTOS-COSTOS'!F20</f>
        <v>0</v>
      </c>
      <c r="D21" s="60"/>
      <c r="E21" s="59">
        <f>+'[3]36 - GASTOS-COSTOS'!H20</f>
        <v>0</v>
      </c>
      <c r="F21" s="60"/>
      <c r="G21" s="59">
        <f>+'[3]36 - GASTOS-COSTOS'!J20</f>
        <v>0</v>
      </c>
      <c r="H21" s="60"/>
      <c r="I21" s="59">
        <f>+'[3]36 - GASTOS-COSTOS'!L20</f>
        <v>0</v>
      </c>
      <c r="J21" s="60"/>
      <c r="K21" s="59">
        <f>+'[3]36 - GASTOS-COSTOS'!N20</f>
        <v>0</v>
      </c>
      <c r="L21" s="60"/>
    </row>
    <row r="22" spans="1:16">
      <c r="A22" s="42" t="s">
        <v>110</v>
      </c>
      <c r="B22" s="23" t="s">
        <v>18</v>
      </c>
      <c r="C22" s="59">
        <f>+'[3]36 - GASTOS-COSTOS'!F21</f>
        <v>0</v>
      </c>
      <c r="D22" s="60"/>
      <c r="E22" s="59">
        <f>+'[3]36 - GASTOS-COSTOS'!H21</f>
        <v>0</v>
      </c>
      <c r="F22" s="60"/>
      <c r="G22" s="59">
        <f>+'[3]36 - GASTOS-COSTOS'!J21</f>
        <v>0</v>
      </c>
      <c r="H22" s="60"/>
      <c r="I22" s="59">
        <f>+'[3]36 - GASTOS-COSTOS'!L21</f>
        <v>0</v>
      </c>
      <c r="J22" s="60"/>
      <c r="K22" s="59">
        <f>+'[3]36 - GASTOS-COSTOS'!N21</f>
        <v>0</v>
      </c>
      <c r="L22" s="60"/>
    </row>
    <row r="23" spans="1:16">
      <c r="A23" s="42" t="s">
        <v>111</v>
      </c>
      <c r="B23" s="23" t="s">
        <v>19</v>
      </c>
      <c r="C23" s="59">
        <f>+'[3]36 - GASTOS-COSTOS'!F22</f>
        <v>0</v>
      </c>
      <c r="D23" s="60"/>
      <c r="E23" s="59">
        <f>+'[3]36 - GASTOS-COSTOS'!H22</f>
        <v>735</v>
      </c>
      <c r="F23" s="60"/>
      <c r="G23" s="59">
        <f>+'[3]36 - GASTOS-COSTOS'!J22</f>
        <v>1577</v>
      </c>
      <c r="H23" s="60"/>
      <c r="I23" s="59">
        <f>+'[3]36 - GASTOS-COSTOS'!L22</f>
        <v>1589</v>
      </c>
      <c r="J23" s="60"/>
      <c r="K23" s="59">
        <f>+'[3]36 - GASTOS-COSTOS'!N22</f>
        <v>1607</v>
      </c>
      <c r="L23" s="60"/>
    </row>
    <row r="24" spans="1:16">
      <c r="A24" s="42" t="s">
        <v>112</v>
      </c>
      <c r="B24" s="24" t="s">
        <v>20</v>
      </c>
      <c r="C24" s="59">
        <f>+'[3]36 - GASTOS-COSTOS'!F23</f>
        <v>0</v>
      </c>
      <c r="D24" s="60"/>
      <c r="E24" s="59">
        <f>+'[3]36 - GASTOS-COSTOS'!H23</f>
        <v>3475</v>
      </c>
      <c r="F24" s="60"/>
      <c r="G24" s="59">
        <f>+'[3]36 - GASTOS-COSTOS'!J23</f>
        <v>2671</v>
      </c>
      <c r="H24" s="60"/>
      <c r="I24" s="59">
        <f>+'[3]36 - GASTOS-COSTOS'!L23</f>
        <v>3541</v>
      </c>
      <c r="J24" s="60"/>
      <c r="K24" s="59">
        <f>+'[3]36 - GASTOS-COSTOS'!N23</f>
        <v>3745</v>
      </c>
      <c r="L24" s="60"/>
    </row>
    <row r="25" spans="1:16">
      <c r="A25" s="42" t="s">
        <v>113</v>
      </c>
      <c r="B25" s="24" t="s">
        <v>21</v>
      </c>
      <c r="C25" s="59">
        <f>+'[3]36 - GASTOS-COSTOS'!F24</f>
        <v>0</v>
      </c>
      <c r="D25" s="60"/>
      <c r="E25" s="59">
        <f>+'[3]36 - GASTOS-COSTOS'!H24</f>
        <v>0</v>
      </c>
      <c r="F25" s="60"/>
      <c r="G25" s="59">
        <f>+'[3]36 - GASTOS-COSTOS'!J24</f>
        <v>0</v>
      </c>
      <c r="H25" s="60"/>
      <c r="I25" s="59">
        <f>+'[3]36 - GASTOS-COSTOS'!L24</f>
        <v>0</v>
      </c>
      <c r="J25" s="60"/>
      <c r="K25" s="59">
        <f>+'[3]36 - GASTOS-COSTOS'!N24</f>
        <v>0</v>
      </c>
      <c r="L25" s="60"/>
    </row>
    <row r="26" spans="1:16">
      <c r="A26" s="42" t="s">
        <v>113</v>
      </c>
      <c r="B26" s="24" t="s">
        <v>22</v>
      </c>
      <c r="C26" s="59">
        <f>+'[3]36 - GASTOS-COSTOS'!F25</f>
        <v>0</v>
      </c>
      <c r="D26" s="60"/>
      <c r="E26" s="59">
        <f>+'[3]36 - GASTOS-COSTOS'!H25</f>
        <v>7158</v>
      </c>
      <c r="F26" s="60"/>
      <c r="G26" s="59">
        <f>+'[3]36 - GASTOS-COSTOS'!J25</f>
        <v>4691</v>
      </c>
      <c r="H26" s="60"/>
      <c r="I26" s="59">
        <f>+'[3]36 - GASTOS-COSTOS'!L25</f>
        <v>4711</v>
      </c>
      <c r="J26" s="60"/>
      <c r="K26" s="59">
        <f>+'[3]36 - GASTOS-COSTOS'!N25</f>
        <v>4962</v>
      </c>
      <c r="L26" s="60"/>
    </row>
    <row r="27" spans="1:16">
      <c r="A27" s="42" t="s">
        <v>114</v>
      </c>
      <c r="B27" s="23" t="s">
        <v>23</v>
      </c>
      <c r="C27" s="59">
        <f>+'[3]36 - GASTOS-COSTOS'!F26</f>
        <v>0</v>
      </c>
      <c r="D27" s="60"/>
      <c r="E27" s="59">
        <f>+'[3]36 - GASTOS-COSTOS'!H26</f>
        <v>8529</v>
      </c>
      <c r="F27" s="60"/>
      <c r="G27" s="59">
        <f>+'[3]36 - GASTOS-COSTOS'!J26</f>
        <v>9603</v>
      </c>
      <c r="H27" s="60"/>
      <c r="I27" s="59">
        <f>+'[3]36 - GASTOS-COSTOS'!L26</f>
        <v>10132</v>
      </c>
      <c r="J27" s="60"/>
      <c r="K27" s="59">
        <f>+'[3]36 - GASTOS-COSTOS'!N26</f>
        <v>10388</v>
      </c>
      <c r="L27" s="60"/>
    </row>
    <row r="28" spans="1:16">
      <c r="A28" s="42" t="s">
        <v>115</v>
      </c>
      <c r="B28" s="23" t="s">
        <v>24</v>
      </c>
      <c r="C28" s="59">
        <f>+'[3]36 - GASTOS-COSTOS'!F27</f>
        <v>0</v>
      </c>
      <c r="D28" s="60"/>
      <c r="E28" s="59">
        <f>+'[3]36 - GASTOS-COSTOS'!H27</f>
        <v>4913</v>
      </c>
      <c r="F28" s="60"/>
      <c r="G28" s="59">
        <f>+'[3]36 - GASTOS-COSTOS'!J27</f>
        <v>3250</v>
      </c>
      <c r="H28" s="60"/>
      <c r="I28" s="59">
        <f>+'[3]36 - GASTOS-COSTOS'!L27</f>
        <v>4687</v>
      </c>
      <c r="J28" s="60"/>
      <c r="K28" s="59">
        <f>+'[3]36 - GASTOS-COSTOS'!N27</f>
        <v>10388</v>
      </c>
      <c r="L28" s="60"/>
    </row>
    <row r="29" spans="1:16">
      <c r="A29" s="42" t="s">
        <v>116</v>
      </c>
      <c r="B29" s="23" t="s">
        <v>25</v>
      </c>
      <c r="C29" s="59">
        <f>+'[3]36 - GASTOS-COSTOS'!F28</f>
        <v>0</v>
      </c>
      <c r="D29" s="60"/>
      <c r="E29" s="59">
        <f>+'[3]36 - GASTOS-COSTOS'!H28</f>
        <v>0</v>
      </c>
      <c r="F29" s="60"/>
      <c r="G29" s="59">
        <f>+'[3]36 - GASTOS-COSTOS'!J28</f>
        <v>0</v>
      </c>
      <c r="H29" s="60"/>
      <c r="I29" s="59">
        <f>+'[3]36 - GASTOS-COSTOS'!L28</f>
        <v>0</v>
      </c>
      <c r="J29" s="60"/>
      <c r="K29" s="59">
        <f>+'[3]36 - GASTOS-COSTOS'!N28</f>
        <v>0</v>
      </c>
      <c r="L29" s="60"/>
    </row>
    <row r="30" spans="1:16">
      <c r="A30" s="42" t="s">
        <v>117</v>
      </c>
      <c r="B30" s="23" t="s">
        <v>26</v>
      </c>
      <c r="C30" s="59">
        <f>+'[3]36 - GASTOS-COSTOS'!F29</f>
        <v>0</v>
      </c>
      <c r="D30" s="60"/>
      <c r="E30" s="59">
        <f>+'[3]36 - GASTOS-COSTOS'!H29</f>
        <v>0</v>
      </c>
      <c r="F30" s="60"/>
      <c r="G30" s="59">
        <f>+'[3]36 - GASTOS-COSTOS'!J29</f>
        <v>0</v>
      </c>
      <c r="H30" s="60"/>
      <c r="I30" s="59">
        <f>+'[3]36 - GASTOS-COSTOS'!L29</f>
        <v>0</v>
      </c>
      <c r="J30" s="60"/>
      <c r="K30" s="59">
        <f>+'[3]36 - GASTOS-COSTOS'!N29</f>
        <v>0</v>
      </c>
      <c r="L30" s="60"/>
    </row>
    <row r="31" spans="1:16">
      <c r="A31" s="43"/>
      <c r="B31" s="25" t="s">
        <v>27</v>
      </c>
      <c r="C31" s="59">
        <f>+'[3]36 - GASTOS-COSTOS'!F30</f>
        <v>863</v>
      </c>
      <c r="D31" s="60"/>
      <c r="E31" s="59">
        <f>+'[3]36 - GASTOS-COSTOS'!H30</f>
        <v>2062</v>
      </c>
      <c r="F31" s="60"/>
      <c r="G31" s="59">
        <f>+'[3]36 - GASTOS-COSTOS'!J30</f>
        <v>0</v>
      </c>
      <c r="H31" s="60"/>
      <c r="I31" s="59">
        <f>+'[3]36 - GASTOS-COSTOS'!L30</f>
        <v>963</v>
      </c>
      <c r="J31" s="60"/>
      <c r="K31" s="59">
        <f>+'[3]36 - GASTOS-COSTOS'!N30</f>
        <v>1127</v>
      </c>
      <c r="L31" s="60"/>
    </row>
    <row r="32" spans="1:16">
      <c r="A32" s="43"/>
      <c r="B32" s="25" t="s">
        <v>27</v>
      </c>
      <c r="C32" s="59">
        <f>+'[3]36 - GASTOS-COSTOS'!F31</f>
        <v>0</v>
      </c>
      <c r="D32" s="60"/>
      <c r="E32" s="59">
        <f>+'[3]36 - GASTOS-COSTOS'!H31</f>
        <v>0</v>
      </c>
      <c r="F32" s="60"/>
      <c r="G32" s="59">
        <f>+'[3]36 - GASTOS-COSTOS'!J31</f>
        <v>0</v>
      </c>
      <c r="H32" s="60"/>
      <c r="I32" s="59">
        <f>+'[3]36 - GASTOS-COSTOS'!L31</f>
        <v>0</v>
      </c>
      <c r="J32" s="60"/>
      <c r="K32" s="59">
        <f>+'[3]36 - GASTOS-COSTOS'!N31</f>
        <v>0</v>
      </c>
      <c r="L32" s="60"/>
    </row>
    <row r="33" spans="1:12">
      <c r="A33" s="43"/>
      <c r="B33" s="25" t="s">
        <v>27</v>
      </c>
      <c r="C33" s="59">
        <f>+'[3]36 - GASTOS-COSTOS'!F32</f>
        <v>0</v>
      </c>
      <c r="D33" s="60"/>
      <c r="E33" s="59">
        <f>+'[3]36 - GASTOS-COSTOS'!H32</f>
        <v>0</v>
      </c>
      <c r="F33" s="60"/>
      <c r="G33" s="59">
        <f>+'[3]36 - GASTOS-COSTOS'!J32</f>
        <v>0</v>
      </c>
      <c r="H33" s="60"/>
      <c r="I33" s="59">
        <f>+'[3]36 - GASTOS-COSTOS'!L32</f>
        <v>0</v>
      </c>
      <c r="J33" s="60"/>
      <c r="K33" s="59">
        <f>+'[3]36 - GASTOS-COSTOS'!N32</f>
        <v>0</v>
      </c>
      <c r="L33" s="60"/>
    </row>
    <row r="34" spans="1:12">
      <c r="A34" s="43"/>
      <c r="B34" s="25" t="s">
        <v>27</v>
      </c>
      <c r="C34" s="59">
        <f>+'[3]36 - GASTOS-COSTOS'!F33</f>
        <v>0</v>
      </c>
      <c r="D34" s="60"/>
      <c r="E34" s="59">
        <f>+'[3]36 - GASTOS-COSTOS'!H33</f>
        <v>0</v>
      </c>
      <c r="F34" s="60"/>
      <c r="G34" s="59">
        <f>+'[3]36 - GASTOS-COSTOS'!J33</f>
        <v>0</v>
      </c>
      <c r="H34" s="60"/>
      <c r="I34" s="59">
        <f>+'[3]36 - GASTOS-COSTOS'!L33</f>
        <v>0</v>
      </c>
      <c r="J34" s="60"/>
      <c r="K34" s="59">
        <f>+'[3]36 - GASTOS-COSTOS'!N33</f>
        <v>0</v>
      </c>
      <c r="L34" s="60"/>
    </row>
    <row r="35" spans="1:12">
      <c r="A35" s="43"/>
      <c r="B35" s="25" t="s">
        <v>27</v>
      </c>
      <c r="C35" s="59">
        <f>+'[3]36 - GASTOS-COSTOS'!F34</f>
        <v>0</v>
      </c>
      <c r="D35" s="60"/>
      <c r="E35" s="59">
        <f>+'[3]36 - GASTOS-COSTOS'!H34</f>
        <v>0</v>
      </c>
      <c r="F35" s="60"/>
      <c r="G35" s="59">
        <f>+'[3]36 - GASTOS-COSTOS'!J34</f>
        <v>0</v>
      </c>
      <c r="H35" s="60"/>
      <c r="I35" s="59">
        <f>+'[3]36 - GASTOS-COSTOS'!L34</f>
        <v>0</v>
      </c>
      <c r="J35" s="60"/>
      <c r="K35" s="59">
        <f>+'[3]36 - GASTOS-COSTOS'!N34</f>
        <v>0</v>
      </c>
      <c r="L35" s="60"/>
    </row>
    <row r="36" spans="1:12">
      <c r="A36" s="43"/>
      <c r="B36" s="25" t="s">
        <v>27</v>
      </c>
      <c r="C36" s="59">
        <f>+'[3]36 - GASTOS-COSTOS'!F35</f>
        <v>0</v>
      </c>
      <c r="D36" s="60"/>
      <c r="E36" s="59">
        <f>+'[3]36 - GASTOS-COSTOS'!H35</f>
        <v>0</v>
      </c>
      <c r="F36" s="60"/>
      <c r="G36" s="59">
        <f>+'[3]36 - GASTOS-COSTOS'!J35</f>
        <v>0</v>
      </c>
      <c r="H36" s="60"/>
      <c r="I36" s="59">
        <f>+'[3]36 - GASTOS-COSTOS'!L35</f>
        <v>0</v>
      </c>
      <c r="J36" s="60"/>
      <c r="K36" s="59">
        <f>+'[3]36 - GASTOS-COSTOS'!N35</f>
        <v>0</v>
      </c>
      <c r="L36" s="60"/>
    </row>
    <row r="37" spans="1:12">
      <c r="A37" s="42" t="s">
        <v>226</v>
      </c>
      <c r="B37" s="26" t="s">
        <v>28</v>
      </c>
      <c r="C37" s="59">
        <f>+'[3]36 - GASTOS-COSTOS'!F36</f>
        <v>0</v>
      </c>
      <c r="D37" s="60"/>
      <c r="E37" s="59">
        <f>+'[3]36 - GASTOS-COSTOS'!H36</f>
        <v>0</v>
      </c>
      <c r="F37" s="60"/>
      <c r="G37" s="59">
        <f>+'[3]36 - GASTOS-COSTOS'!J36</f>
        <v>0</v>
      </c>
      <c r="H37" s="60"/>
      <c r="I37" s="59">
        <f>+'[3]36 - GASTOS-COSTOS'!L36</f>
        <v>0</v>
      </c>
      <c r="J37" s="60"/>
      <c r="K37" s="59">
        <f>+'[3]36 - GASTOS-COSTOS'!N36</f>
        <v>0</v>
      </c>
      <c r="L37" s="60"/>
    </row>
    <row r="38" spans="1:12">
      <c r="A38" s="42" t="s">
        <v>251</v>
      </c>
      <c r="B38" s="24" t="s">
        <v>29</v>
      </c>
      <c r="C38" s="59">
        <f>+'[3]36 - GASTOS-COSTOS'!F37</f>
        <v>0</v>
      </c>
      <c r="D38" s="60"/>
      <c r="E38" s="59">
        <f>+'[3]36 - GASTOS-COSTOS'!H37</f>
        <v>0</v>
      </c>
      <c r="F38" s="60"/>
      <c r="G38" s="59">
        <f>+'[3]36 - GASTOS-COSTOS'!J37</f>
        <v>0</v>
      </c>
      <c r="H38" s="60"/>
      <c r="I38" s="59">
        <f>+'[3]36 - GASTOS-COSTOS'!L37</f>
        <v>0</v>
      </c>
      <c r="J38" s="60"/>
      <c r="K38" s="59">
        <f>+'[3]36 - GASTOS-COSTOS'!N37</f>
        <v>0</v>
      </c>
      <c r="L38" s="60"/>
    </row>
    <row r="39" spans="1:12">
      <c r="A39" s="42" t="s">
        <v>252</v>
      </c>
      <c r="B39" s="24" t="s">
        <v>30</v>
      </c>
      <c r="C39" s="59">
        <f>+'[3]36 - GASTOS-COSTOS'!F38</f>
        <v>0</v>
      </c>
      <c r="D39" s="60"/>
      <c r="E39" s="59">
        <f>+'[3]36 - GASTOS-COSTOS'!H38</f>
        <v>0</v>
      </c>
      <c r="F39" s="60"/>
      <c r="G39" s="59">
        <f>+'[3]36 - GASTOS-COSTOS'!J38</f>
        <v>0</v>
      </c>
      <c r="H39" s="60"/>
      <c r="I39" s="59">
        <f>+'[3]36 - GASTOS-COSTOS'!L38</f>
        <v>0</v>
      </c>
      <c r="J39" s="60"/>
      <c r="K39" s="59">
        <f>+'[3]36 - GASTOS-COSTOS'!N38</f>
        <v>0</v>
      </c>
      <c r="L39" s="60"/>
    </row>
    <row r="40" spans="1:12">
      <c r="A40" s="42" t="s">
        <v>253</v>
      </c>
      <c r="B40" s="24" t="s">
        <v>31</v>
      </c>
      <c r="C40" s="59">
        <f>+'[3]36 - GASTOS-COSTOS'!F39</f>
        <v>0</v>
      </c>
      <c r="D40" s="60"/>
      <c r="E40" s="59">
        <f>+'[3]36 - GASTOS-COSTOS'!H39</f>
        <v>0</v>
      </c>
      <c r="F40" s="60"/>
      <c r="G40" s="59">
        <f>+'[3]36 - GASTOS-COSTOS'!J39</f>
        <v>0</v>
      </c>
      <c r="H40" s="60"/>
      <c r="I40" s="59">
        <f>+'[3]36 - GASTOS-COSTOS'!L39</f>
        <v>0</v>
      </c>
      <c r="J40" s="60"/>
      <c r="K40" s="59">
        <f>+'[3]36 - GASTOS-COSTOS'!N39</f>
        <v>0</v>
      </c>
      <c r="L40" s="60"/>
    </row>
    <row r="41" spans="1:12">
      <c r="A41" s="42" t="s">
        <v>118</v>
      </c>
      <c r="B41" s="24" t="s">
        <v>32</v>
      </c>
      <c r="C41" s="59">
        <f>+'[3]36 - GASTOS-COSTOS'!F40</f>
        <v>214</v>
      </c>
      <c r="D41" s="60"/>
      <c r="E41" s="59">
        <f>+'[3]36 - GASTOS-COSTOS'!H40</f>
        <v>786</v>
      </c>
      <c r="F41" s="60"/>
      <c r="G41" s="59">
        <f>+'[3]36 - GASTOS-COSTOS'!J40</f>
        <v>2674</v>
      </c>
      <c r="H41" s="60"/>
      <c r="I41" s="59">
        <f>+'[3]36 - GASTOS-COSTOS'!L40</f>
        <v>521</v>
      </c>
      <c r="J41" s="60"/>
      <c r="K41" s="59">
        <f>+'[3]36 - GASTOS-COSTOS'!N40</f>
        <v>635</v>
      </c>
      <c r="L41" s="60"/>
    </row>
    <row r="42" spans="1:12">
      <c r="A42" s="42" t="s">
        <v>254</v>
      </c>
      <c r="B42" s="24" t="s">
        <v>33</v>
      </c>
      <c r="C42" s="59">
        <f>+'[3]36 - GASTOS-COSTOS'!F41</f>
        <v>0</v>
      </c>
      <c r="D42" s="60"/>
      <c r="E42" s="59">
        <f>+'[3]36 - GASTOS-COSTOS'!H41</f>
        <v>0</v>
      </c>
      <c r="F42" s="60"/>
      <c r="G42" s="59">
        <f>+'[3]36 - GASTOS-COSTOS'!J41</f>
        <v>0</v>
      </c>
      <c r="H42" s="60"/>
      <c r="I42" s="59">
        <f>+'[3]36 - GASTOS-COSTOS'!L41</f>
        <v>0</v>
      </c>
      <c r="J42" s="60"/>
      <c r="K42" s="59">
        <f>+'[3]36 - GASTOS-COSTOS'!N41</f>
        <v>0</v>
      </c>
      <c r="L42" s="60"/>
    </row>
    <row r="43" spans="1:12">
      <c r="A43" s="42" t="s">
        <v>255</v>
      </c>
      <c r="B43" s="24" t="s">
        <v>34</v>
      </c>
      <c r="C43" s="59">
        <f>+'[3]36 - GASTOS-COSTOS'!F42</f>
        <v>0</v>
      </c>
      <c r="D43" s="60"/>
      <c r="E43" s="59">
        <f>+'[3]36 - GASTOS-COSTOS'!H42</f>
        <v>0</v>
      </c>
      <c r="F43" s="60"/>
      <c r="G43" s="59">
        <f>+'[3]36 - GASTOS-COSTOS'!J42</f>
        <v>0</v>
      </c>
      <c r="H43" s="60"/>
      <c r="I43" s="59">
        <f>+'[3]36 - GASTOS-COSTOS'!L42</f>
        <v>0</v>
      </c>
      <c r="J43" s="60"/>
      <c r="K43" s="59">
        <f>+'[3]36 - GASTOS-COSTOS'!N42</f>
        <v>0</v>
      </c>
      <c r="L43" s="60"/>
    </row>
    <row r="44" spans="1:12">
      <c r="A44" s="43"/>
      <c r="B44" s="25" t="s">
        <v>27</v>
      </c>
      <c r="C44" s="59">
        <f>+'[3]36 - GASTOS-COSTOS'!F43</f>
        <v>0</v>
      </c>
      <c r="D44" s="60"/>
      <c r="E44" s="59">
        <f>+'[3]36 - GASTOS-COSTOS'!H43</f>
        <v>0</v>
      </c>
      <c r="F44" s="60"/>
      <c r="G44" s="59">
        <f>+'[3]36 - GASTOS-COSTOS'!J43</f>
        <v>0</v>
      </c>
      <c r="H44" s="60"/>
      <c r="I44" s="59">
        <f>+'[3]36 - GASTOS-COSTOS'!L43</f>
        <v>0</v>
      </c>
      <c r="J44" s="60"/>
      <c r="K44" s="59">
        <f>+'[3]36 - GASTOS-COSTOS'!N43</f>
        <v>0</v>
      </c>
      <c r="L44" s="60"/>
    </row>
    <row r="45" spans="1:12">
      <c r="A45" s="43"/>
      <c r="B45" s="25" t="s">
        <v>27</v>
      </c>
      <c r="C45" s="59">
        <f>+'[3]36 - GASTOS-COSTOS'!F44</f>
        <v>0</v>
      </c>
      <c r="D45" s="60"/>
      <c r="E45" s="59">
        <f>+'[3]36 - GASTOS-COSTOS'!H44</f>
        <v>0</v>
      </c>
      <c r="F45" s="60"/>
      <c r="G45" s="59">
        <f>+'[3]36 - GASTOS-COSTOS'!J44</f>
        <v>0</v>
      </c>
      <c r="H45" s="60"/>
      <c r="I45" s="59">
        <f>+'[3]36 - GASTOS-COSTOS'!L44</f>
        <v>0</v>
      </c>
      <c r="J45" s="60"/>
      <c r="K45" s="59">
        <f>+'[3]36 - GASTOS-COSTOS'!N44</f>
        <v>0</v>
      </c>
      <c r="L45" s="60"/>
    </row>
    <row r="46" spans="1:12">
      <c r="A46" s="43"/>
      <c r="B46" s="25" t="s">
        <v>27</v>
      </c>
      <c r="C46" s="59">
        <f>+'[3]36 - GASTOS-COSTOS'!F45</f>
        <v>0</v>
      </c>
      <c r="D46" s="60"/>
      <c r="E46" s="59">
        <f>+'[3]36 - GASTOS-COSTOS'!H45</f>
        <v>0</v>
      </c>
      <c r="F46" s="60"/>
      <c r="G46" s="59">
        <f>+'[3]36 - GASTOS-COSTOS'!J45</f>
        <v>0</v>
      </c>
      <c r="H46" s="60"/>
      <c r="I46" s="59">
        <f>+'[3]36 - GASTOS-COSTOS'!L45</f>
        <v>0</v>
      </c>
      <c r="J46" s="60"/>
      <c r="K46" s="59">
        <f>+'[3]36 - GASTOS-COSTOS'!N45</f>
        <v>0</v>
      </c>
      <c r="L46" s="60"/>
    </row>
    <row r="47" spans="1:12">
      <c r="A47" s="42" t="s">
        <v>119</v>
      </c>
      <c r="B47" s="22" t="s">
        <v>35</v>
      </c>
      <c r="C47" s="70">
        <f>SUM(C48:C52)</f>
        <v>95795</v>
      </c>
      <c r="D47" s="70">
        <f t="shared" ref="D47:L47" si="4">SUM(D48:D52)</f>
        <v>0</v>
      </c>
      <c r="E47" s="70">
        <f t="shared" si="4"/>
        <v>143822</v>
      </c>
      <c r="F47" s="70">
        <f t="shared" si="4"/>
        <v>0</v>
      </c>
      <c r="G47" s="70">
        <f t="shared" si="4"/>
        <v>124543</v>
      </c>
      <c r="H47" s="70">
        <f t="shared" si="4"/>
        <v>0</v>
      </c>
      <c r="I47" s="70">
        <f t="shared" si="4"/>
        <v>118387</v>
      </c>
      <c r="J47" s="70">
        <f t="shared" si="4"/>
        <v>0</v>
      </c>
      <c r="K47" s="70">
        <f t="shared" si="4"/>
        <v>193581</v>
      </c>
      <c r="L47" s="70">
        <f t="shared" si="4"/>
        <v>0</v>
      </c>
    </row>
    <row r="48" spans="1:12">
      <c r="A48" s="42" t="s">
        <v>120</v>
      </c>
      <c r="B48" s="27" t="s">
        <v>36</v>
      </c>
      <c r="C48" s="59">
        <f>+'[3]36 - GASTOS-COSTOS'!F47</f>
        <v>52108</v>
      </c>
      <c r="D48" s="60"/>
      <c r="E48" s="59">
        <f>+'[3]36 - GASTOS-COSTOS'!H47</f>
        <v>57008</v>
      </c>
      <c r="F48" s="60"/>
      <c r="G48" s="59">
        <f>+'[3]36 - GASTOS-COSTOS'!J47</f>
        <v>0</v>
      </c>
      <c r="H48" s="60"/>
      <c r="I48" s="59">
        <f>+'[3]36 - GASTOS-COSTOS'!L47</f>
        <v>0</v>
      </c>
      <c r="J48" s="60"/>
      <c r="K48" s="59">
        <f>+'[3]36 - GASTOS-COSTOS'!N47</f>
        <v>0</v>
      </c>
      <c r="L48" s="60"/>
    </row>
    <row r="49" spans="1:12">
      <c r="A49" s="42" t="s">
        <v>121</v>
      </c>
      <c r="B49" s="24" t="s">
        <v>37</v>
      </c>
      <c r="C49" s="59">
        <f>+'[3]36 - GASTOS-COSTOS'!F48</f>
        <v>0</v>
      </c>
      <c r="D49" s="60"/>
      <c r="E49" s="59">
        <f>+'[3]36 - GASTOS-COSTOS'!H48</f>
        <v>0</v>
      </c>
      <c r="F49" s="60"/>
      <c r="G49" s="59">
        <f>+'[3]36 - GASTOS-COSTOS'!J48</f>
        <v>0</v>
      </c>
      <c r="H49" s="60"/>
      <c r="I49" s="59">
        <f>+'[3]36 - GASTOS-COSTOS'!L48</f>
        <v>0</v>
      </c>
      <c r="J49" s="60"/>
      <c r="K49" s="59">
        <f>+'[3]36 - GASTOS-COSTOS'!N48</f>
        <v>0</v>
      </c>
      <c r="L49" s="60"/>
    </row>
    <row r="50" spans="1:12">
      <c r="A50" s="42" t="s">
        <v>122</v>
      </c>
      <c r="B50" s="24" t="s">
        <v>38</v>
      </c>
      <c r="C50" s="59">
        <f>+'[3]36 - GASTOS-COSTOS'!F49</f>
        <v>28927</v>
      </c>
      <c r="D50" s="60"/>
      <c r="E50" s="59">
        <f>+'[3]36 - GASTOS-COSTOS'!H49</f>
        <v>79578</v>
      </c>
      <c r="F50" s="60"/>
      <c r="G50" s="59">
        <f>+'[3]36 - GASTOS-COSTOS'!J49</f>
        <v>77572</v>
      </c>
      <c r="H50" s="60"/>
      <c r="I50" s="59">
        <f>+'[3]36 - GASTOS-COSTOS'!L49</f>
        <v>38996</v>
      </c>
      <c r="J50" s="60"/>
      <c r="K50" s="59">
        <f>+'[3]36 - GASTOS-COSTOS'!N49</f>
        <v>111568</v>
      </c>
      <c r="L50" s="60"/>
    </row>
    <row r="51" spans="1:12">
      <c r="A51" s="42" t="s">
        <v>123</v>
      </c>
      <c r="B51" s="24" t="s">
        <v>39</v>
      </c>
      <c r="C51" s="59">
        <f>+'[3]36 - GASTOS-COSTOS'!F50</f>
        <v>14760</v>
      </c>
      <c r="D51" s="60"/>
      <c r="E51" s="59">
        <f>+'[3]36 - GASTOS-COSTOS'!H50</f>
        <v>7236</v>
      </c>
      <c r="F51" s="60"/>
      <c r="G51" s="59">
        <f>+'[3]36 - GASTOS-COSTOS'!J50</f>
        <v>46971</v>
      </c>
      <c r="H51" s="60"/>
      <c r="I51" s="59">
        <f>+'[3]36 - GASTOS-COSTOS'!L50</f>
        <v>79391</v>
      </c>
      <c r="J51" s="60"/>
      <c r="K51" s="59">
        <f>+'[3]36 - GASTOS-COSTOS'!N50</f>
        <v>82013</v>
      </c>
      <c r="L51" s="60"/>
    </row>
    <row r="52" spans="1:12">
      <c r="A52" s="42" t="s">
        <v>124</v>
      </c>
      <c r="B52" s="25" t="s">
        <v>40</v>
      </c>
      <c r="C52" s="59">
        <f>+'[3]36 - GASTOS-COSTOS'!F51</f>
        <v>0</v>
      </c>
      <c r="D52" s="60"/>
      <c r="E52" s="59">
        <f>+'[3]36 - GASTOS-COSTOS'!H51</f>
        <v>0</v>
      </c>
      <c r="F52" s="60"/>
      <c r="G52" s="59">
        <f>+'[3]36 - GASTOS-COSTOS'!J51</f>
        <v>0</v>
      </c>
      <c r="H52" s="60"/>
      <c r="I52" s="59">
        <f>+'[3]36 - GASTOS-COSTOS'!L51</f>
        <v>0</v>
      </c>
      <c r="J52" s="60"/>
      <c r="K52" s="59">
        <f>+'[3]36 - GASTOS-COSTOS'!N51</f>
        <v>0</v>
      </c>
      <c r="L52" s="60"/>
    </row>
    <row r="53" spans="1:12">
      <c r="A53" s="42" t="s">
        <v>128</v>
      </c>
      <c r="B53" s="22" t="s">
        <v>41</v>
      </c>
      <c r="C53" s="70">
        <f>SUM(C54:C61)</f>
        <v>35596</v>
      </c>
      <c r="D53" s="70">
        <f t="shared" ref="D53:L53" si="5">SUM(D54:D61)</f>
        <v>0</v>
      </c>
      <c r="E53" s="70">
        <f t="shared" si="5"/>
        <v>27704</v>
      </c>
      <c r="F53" s="70">
        <f t="shared" si="5"/>
        <v>0</v>
      </c>
      <c r="G53" s="70">
        <f t="shared" si="5"/>
        <v>26206</v>
      </c>
      <c r="H53" s="70">
        <f t="shared" si="5"/>
        <v>0</v>
      </c>
      <c r="I53" s="70">
        <f t="shared" si="5"/>
        <v>43293</v>
      </c>
      <c r="J53" s="70">
        <f t="shared" si="5"/>
        <v>0</v>
      </c>
      <c r="K53" s="70">
        <f t="shared" si="5"/>
        <v>40052</v>
      </c>
      <c r="L53" s="70">
        <f t="shared" si="5"/>
        <v>0</v>
      </c>
    </row>
    <row r="54" spans="1:12">
      <c r="A54" s="42" t="s">
        <v>129</v>
      </c>
      <c r="B54" s="27" t="s">
        <v>42</v>
      </c>
      <c r="C54" s="59">
        <f>+'[3]36 - GASTOS-COSTOS'!F53</f>
        <v>12306</v>
      </c>
      <c r="D54" s="60"/>
      <c r="E54" s="59">
        <f>+'[3]36 - GASTOS-COSTOS'!H53</f>
        <v>8898</v>
      </c>
      <c r="F54" s="60"/>
      <c r="G54" s="59">
        <f>+'[3]36 - GASTOS-COSTOS'!J53</f>
        <v>12878</v>
      </c>
      <c r="H54" s="60"/>
      <c r="I54" s="59">
        <f>+'[3]36 - GASTOS-COSTOS'!L53</f>
        <v>10609</v>
      </c>
      <c r="J54" s="60"/>
      <c r="K54" s="59">
        <f>+'[3]36 - GASTOS-COSTOS'!N53</f>
        <v>11285</v>
      </c>
      <c r="L54" s="60"/>
    </row>
    <row r="55" spans="1:12">
      <c r="A55" s="42" t="s">
        <v>130</v>
      </c>
      <c r="B55" s="23" t="s">
        <v>43</v>
      </c>
      <c r="C55" s="59">
        <f>+'[3]36 - GASTOS-COSTOS'!F54</f>
        <v>3370</v>
      </c>
      <c r="D55" s="60"/>
      <c r="E55" s="59">
        <f>+'[3]36 - GASTOS-COSTOS'!H54</f>
        <v>2641</v>
      </c>
      <c r="F55" s="60"/>
      <c r="G55" s="59">
        <f>+'[3]36 - GASTOS-COSTOS'!J54</f>
        <v>0</v>
      </c>
      <c r="H55" s="60"/>
      <c r="I55" s="59">
        <f>+'[3]36 - GASTOS-COSTOS'!L54</f>
        <v>13221</v>
      </c>
      <c r="J55" s="60"/>
      <c r="K55" s="59">
        <f>+'[3]36 - GASTOS-COSTOS'!N54</f>
        <v>8531</v>
      </c>
      <c r="L55" s="60"/>
    </row>
    <row r="56" spans="1:12">
      <c r="A56" s="42" t="s">
        <v>256</v>
      </c>
      <c r="B56" s="23" t="s">
        <v>44</v>
      </c>
      <c r="C56" s="59">
        <f>+'[3]36 - GASTOS-COSTOS'!F55</f>
        <v>5953</v>
      </c>
      <c r="D56" s="60"/>
      <c r="E56" s="59">
        <f>+'[3]36 - GASTOS-COSTOS'!H55</f>
        <v>5401</v>
      </c>
      <c r="F56" s="60"/>
      <c r="G56" s="59">
        <f>+'[3]36 - GASTOS-COSTOS'!J55</f>
        <v>2874</v>
      </c>
      <c r="H56" s="60"/>
      <c r="I56" s="59">
        <f>+'[3]36 - GASTOS-COSTOS'!L55</f>
        <v>9298</v>
      </c>
      <c r="J56" s="60"/>
      <c r="K56" s="59">
        <f>+'[3]36 - GASTOS-COSTOS'!N55</f>
        <v>7275</v>
      </c>
      <c r="L56" s="60"/>
    </row>
    <row r="57" spans="1:12">
      <c r="A57" s="42" t="s">
        <v>131</v>
      </c>
      <c r="B57" s="24" t="s">
        <v>45</v>
      </c>
      <c r="C57" s="59">
        <f>+'[3]36 - GASTOS-COSTOS'!F56</f>
        <v>5015</v>
      </c>
      <c r="D57" s="60"/>
      <c r="E57" s="59">
        <f>+'[3]36 - GASTOS-COSTOS'!H56</f>
        <v>3099</v>
      </c>
      <c r="F57" s="60"/>
      <c r="G57" s="59">
        <f>+'[3]36 - GASTOS-COSTOS'!J56</f>
        <v>1237</v>
      </c>
      <c r="H57" s="60"/>
      <c r="I57" s="59">
        <f>+'[3]36 - GASTOS-COSTOS'!L56</f>
        <v>571</v>
      </c>
      <c r="J57" s="60"/>
      <c r="K57" s="59">
        <f>+'[3]36 - GASTOS-COSTOS'!N56</f>
        <v>2792</v>
      </c>
      <c r="L57" s="60"/>
    </row>
    <row r="58" spans="1:12">
      <c r="A58" s="42" t="s">
        <v>132</v>
      </c>
      <c r="B58" s="24" t="s">
        <v>46</v>
      </c>
      <c r="C58" s="59">
        <f>+'[3]36 - GASTOS-COSTOS'!F57</f>
        <v>4320</v>
      </c>
      <c r="D58" s="60"/>
      <c r="E58" s="59">
        <f>+'[3]36 - GASTOS-COSTOS'!H57</f>
        <v>7665</v>
      </c>
      <c r="F58" s="60"/>
      <c r="G58" s="59">
        <f>+'[3]36 - GASTOS-COSTOS'!J57</f>
        <v>4093</v>
      </c>
      <c r="H58" s="60"/>
      <c r="I58" s="59">
        <f>+'[3]36 - GASTOS-COSTOS'!L57</f>
        <v>4264</v>
      </c>
      <c r="J58" s="60"/>
      <c r="K58" s="59">
        <f>+'[3]36 - GASTOS-COSTOS'!N57</f>
        <v>4442</v>
      </c>
      <c r="L58" s="60"/>
    </row>
    <row r="59" spans="1:12">
      <c r="A59" s="42" t="s">
        <v>133</v>
      </c>
      <c r="B59" s="24" t="s">
        <v>47</v>
      </c>
      <c r="C59" s="59">
        <f>+'[3]36 - GASTOS-COSTOS'!F58</f>
        <v>2860</v>
      </c>
      <c r="D59" s="60"/>
      <c r="E59" s="59">
        <f>+'[3]36 - GASTOS-COSTOS'!H58</f>
        <v>0</v>
      </c>
      <c r="F59" s="60"/>
      <c r="G59" s="59">
        <f>+'[3]36 - GASTOS-COSTOS'!J58</f>
        <v>3073</v>
      </c>
      <c r="H59" s="60"/>
      <c r="I59" s="59">
        <f>+'[3]36 - GASTOS-COSTOS'!L58</f>
        <v>3198</v>
      </c>
      <c r="J59" s="60"/>
      <c r="K59" s="59">
        <f>+'[3]36 - GASTOS-COSTOS'!N58</f>
        <v>3331</v>
      </c>
      <c r="L59" s="60"/>
    </row>
    <row r="60" spans="1:12">
      <c r="A60" s="42" t="s">
        <v>134</v>
      </c>
      <c r="B60" s="24" t="s">
        <v>48</v>
      </c>
      <c r="C60" s="59">
        <f>+'[3]36 - GASTOS-COSTOS'!F59</f>
        <v>1772</v>
      </c>
      <c r="D60" s="60"/>
      <c r="E60" s="59">
        <f>+'[3]36 - GASTOS-COSTOS'!H59</f>
        <v>0</v>
      </c>
      <c r="F60" s="60"/>
      <c r="G60" s="59">
        <f>+'[3]36 - GASTOS-COSTOS'!J59</f>
        <v>2051</v>
      </c>
      <c r="H60" s="60"/>
      <c r="I60" s="59">
        <f>+'[3]36 - GASTOS-COSTOS'!L59</f>
        <v>2132</v>
      </c>
      <c r="J60" s="60"/>
      <c r="K60" s="59">
        <f>+'[3]36 - GASTOS-COSTOS'!N59</f>
        <v>2396</v>
      </c>
      <c r="L60" s="60"/>
    </row>
    <row r="61" spans="1:12">
      <c r="A61" s="43"/>
      <c r="B61" s="25" t="s">
        <v>40</v>
      </c>
      <c r="C61" s="59">
        <f>+'[3]36 - GASTOS-COSTOS'!F60</f>
        <v>0</v>
      </c>
      <c r="D61" s="60"/>
      <c r="E61" s="59">
        <f>+'[3]36 - GASTOS-COSTOS'!H60</f>
        <v>0</v>
      </c>
      <c r="F61" s="60"/>
      <c r="G61" s="59">
        <f>+'[3]36 - GASTOS-COSTOS'!J60</f>
        <v>0</v>
      </c>
      <c r="H61" s="60"/>
      <c r="I61" s="59">
        <f>+'[3]36 - GASTOS-COSTOS'!L60</f>
        <v>0</v>
      </c>
      <c r="J61" s="60"/>
      <c r="K61" s="59">
        <f>+'[3]36 - GASTOS-COSTOS'!N60</f>
        <v>0</v>
      </c>
      <c r="L61" s="60"/>
    </row>
    <row r="62" spans="1:12">
      <c r="A62" s="43"/>
      <c r="B62" s="21" t="s">
        <v>49</v>
      </c>
      <c r="C62" s="70">
        <f>SUM(C63:C67)</f>
        <v>0</v>
      </c>
      <c r="D62" s="70">
        <f t="shared" ref="D62:L62" si="6">SUM(D63:D67)</f>
        <v>0</v>
      </c>
      <c r="E62" s="70">
        <f t="shared" si="6"/>
        <v>219</v>
      </c>
      <c r="F62" s="70">
        <f t="shared" si="6"/>
        <v>0</v>
      </c>
      <c r="G62" s="70">
        <f t="shared" si="6"/>
        <v>0</v>
      </c>
      <c r="H62" s="70">
        <f t="shared" si="6"/>
        <v>0</v>
      </c>
      <c r="I62" s="70">
        <f t="shared" si="6"/>
        <v>0</v>
      </c>
      <c r="J62" s="70">
        <f t="shared" si="6"/>
        <v>0</v>
      </c>
      <c r="K62" s="70">
        <f t="shared" si="6"/>
        <v>0</v>
      </c>
      <c r="L62" s="70">
        <f t="shared" si="6"/>
        <v>0</v>
      </c>
    </row>
    <row r="63" spans="1:12">
      <c r="A63" s="42" t="s">
        <v>135</v>
      </c>
      <c r="B63" s="24" t="s">
        <v>50</v>
      </c>
      <c r="C63" s="59">
        <f>+'[3]36 - GASTOS-COSTOS'!F62</f>
        <v>0</v>
      </c>
      <c r="D63" s="60"/>
      <c r="E63" s="59">
        <f>+'[3]36 - GASTOS-COSTOS'!H62</f>
        <v>0</v>
      </c>
      <c r="F63" s="60"/>
      <c r="G63" s="59">
        <f>+'[3]36 - GASTOS-COSTOS'!J62</f>
        <v>0</v>
      </c>
      <c r="H63" s="60"/>
      <c r="I63" s="59">
        <f>+'[3]36 - GASTOS-COSTOS'!L62</f>
        <v>0</v>
      </c>
      <c r="J63" s="60"/>
      <c r="K63" s="59">
        <f>+'[3]36 - GASTOS-COSTOS'!N62</f>
        <v>0</v>
      </c>
      <c r="L63" s="60"/>
    </row>
    <row r="64" spans="1:12">
      <c r="A64" s="42" t="s">
        <v>136</v>
      </c>
      <c r="B64" s="24" t="s">
        <v>51</v>
      </c>
      <c r="C64" s="59">
        <f>+'[3]36 - GASTOS-COSTOS'!F63</f>
        <v>0</v>
      </c>
      <c r="D64" s="60"/>
      <c r="E64" s="59">
        <f>+'[3]36 - GASTOS-COSTOS'!H63</f>
        <v>219</v>
      </c>
      <c r="F64" s="60"/>
      <c r="G64" s="59">
        <f>+'[3]36 - GASTOS-COSTOS'!J63</f>
        <v>0</v>
      </c>
      <c r="H64" s="60"/>
      <c r="I64" s="59">
        <f>+'[3]36 - GASTOS-COSTOS'!L63</f>
        <v>0</v>
      </c>
      <c r="J64" s="60"/>
      <c r="K64" s="59">
        <f>+'[3]36 - GASTOS-COSTOS'!N63</f>
        <v>0</v>
      </c>
      <c r="L64" s="60"/>
    </row>
    <row r="65" spans="1:12">
      <c r="A65" s="42" t="s">
        <v>137</v>
      </c>
      <c r="B65" s="23" t="s">
        <v>52</v>
      </c>
      <c r="C65" s="59">
        <f>+'[3]36 - GASTOS-COSTOS'!F64</f>
        <v>0</v>
      </c>
      <c r="D65" s="60"/>
      <c r="E65" s="59">
        <f>+'[3]36 - GASTOS-COSTOS'!H64</f>
        <v>0</v>
      </c>
      <c r="F65" s="60"/>
      <c r="G65" s="59">
        <f>+'[3]36 - GASTOS-COSTOS'!J64</f>
        <v>0</v>
      </c>
      <c r="H65" s="60"/>
      <c r="I65" s="59">
        <f>+'[3]36 - GASTOS-COSTOS'!L64</f>
        <v>0</v>
      </c>
      <c r="J65" s="60"/>
      <c r="K65" s="59">
        <f>+'[3]36 - GASTOS-COSTOS'!N64</f>
        <v>0</v>
      </c>
      <c r="L65" s="60"/>
    </row>
    <row r="66" spans="1:12">
      <c r="A66" s="42" t="s">
        <v>138</v>
      </c>
      <c r="B66" s="23" t="s">
        <v>53</v>
      </c>
      <c r="C66" s="59">
        <f>+'[3]36 - GASTOS-COSTOS'!F65</f>
        <v>0</v>
      </c>
      <c r="D66" s="60"/>
      <c r="E66" s="59">
        <f>+'[3]36 - GASTOS-COSTOS'!H65</f>
        <v>0</v>
      </c>
      <c r="F66" s="60"/>
      <c r="G66" s="59">
        <f>+'[3]36 - GASTOS-COSTOS'!J65</f>
        <v>0</v>
      </c>
      <c r="H66" s="60"/>
      <c r="I66" s="59">
        <f>+'[3]36 - GASTOS-COSTOS'!L65</f>
        <v>0</v>
      </c>
      <c r="J66" s="60"/>
      <c r="K66" s="59">
        <f>+'[3]36 - GASTOS-COSTOS'!N65</f>
        <v>0</v>
      </c>
      <c r="L66" s="60"/>
    </row>
    <row r="67" spans="1:12">
      <c r="A67" s="43"/>
      <c r="B67" s="25" t="s">
        <v>40</v>
      </c>
      <c r="C67" s="59">
        <f>+'[3]36 - GASTOS-COSTOS'!F66</f>
        <v>0</v>
      </c>
      <c r="D67" s="60"/>
      <c r="E67" s="59">
        <f>+'[3]36 - GASTOS-COSTOS'!H66</f>
        <v>0</v>
      </c>
      <c r="F67" s="60"/>
      <c r="G67" s="59">
        <f>+'[3]36 - GASTOS-COSTOS'!J66</f>
        <v>0</v>
      </c>
      <c r="H67" s="60"/>
      <c r="I67" s="59">
        <f>+'[3]36 - GASTOS-COSTOS'!L66</f>
        <v>0</v>
      </c>
      <c r="J67" s="60"/>
      <c r="K67" s="59">
        <f>+'[3]36 - GASTOS-COSTOS'!N66</f>
        <v>0</v>
      </c>
      <c r="L67" s="60"/>
    </row>
    <row r="68" spans="1:12">
      <c r="A68" s="42" t="s">
        <v>139</v>
      </c>
      <c r="B68" s="21" t="s">
        <v>54</v>
      </c>
      <c r="C68" s="70">
        <f>+C69+C79+C83+C86+C98+C103</f>
        <v>42833</v>
      </c>
      <c r="D68" s="70">
        <f t="shared" ref="D68:L68" si="7">+D69+D79+D83+D86+D98+D103</f>
        <v>0</v>
      </c>
      <c r="E68" s="70">
        <f t="shared" si="7"/>
        <v>206594</v>
      </c>
      <c r="F68" s="70">
        <f t="shared" si="7"/>
        <v>0</v>
      </c>
      <c r="G68" s="70">
        <f t="shared" si="7"/>
        <v>43183</v>
      </c>
      <c r="H68" s="70">
        <f t="shared" si="7"/>
        <v>0</v>
      </c>
      <c r="I68" s="70">
        <f t="shared" si="7"/>
        <v>91699</v>
      </c>
      <c r="J68" s="70">
        <f t="shared" si="7"/>
        <v>0</v>
      </c>
      <c r="K68" s="70">
        <f t="shared" si="7"/>
        <v>71684</v>
      </c>
      <c r="L68" s="70">
        <f t="shared" si="7"/>
        <v>0</v>
      </c>
    </row>
    <row r="69" spans="1:12">
      <c r="A69" s="42" t="s">
        <v>140</v>
      </c>
      <c r="B69" s="22" t="s">
        <v>55</v>
      </c>
      <c r="C69" s="70">
        <f>SUM(C70:C78)</f>
        <v>5542</v>
      </c>
      <c r="D69" s="70">
        <f t="shared" ref="D69:L69" si="8">SUM(D70:D78)</f>
        <v>0</v>
      </c>
      <c r="E69" s="70">
        <f t="shared" si="8"/>
        <v>16949</v>
      </c>
      <c r="F69" s="70">
        <f t="shared" si="8"/>
        <v>0</v>
      </c>
      <c r="G69" s="70">
        <f t="shared" si="8"/>
        <v>11921</v>
      </c>
      <c r="H69" s="70">
        <f t="shared" si="8"/>
        <v>0</v>
      </c>
      <c r="I69" s="70">
        <f t="shared" si="8"/>
        <v>18252</v>
      </c>
      <c r="J69" s="70">
        <f t="shared" si="8"/>
        <v>0</v>
      </c>
      <c r="K69" s="70">
        <f t="shared" si="8"/>
        <v>16303</v>
      </c>
      <c r="L69" s="70">
        <f t="shared" si="8"/>
        <v>0</v>
      </c>
    </row>
    <row r="70" spans="1:12">
      <c r="A70" s="42" t="s">
        <v>227</v>
      </c>
      <c r="B70" s="23" t="s">
        <v>56</v>
      </c>
      <c r="C70" s="59">
        <f>+'[3]36 - GASTOS-COSTOS'!F69</f>
        <v>0</v>
      </c>
      <c r="D70" s="60"/>
      <c r="E70" s="59">
        <f>+'[3]36 - GASTOS-COSTOS'!H69</f>
        <v>0</v>
      </c>
      <c r="F70" s="60"/>
      <c r="G70" s="59">
        <f>+'[3]36 - GASTOS-COSTOS'!J69</f>
        <v>0</v>
      </c>
      <c r="H70" s="60"/>
      <c r="I70" s="59">
        <f>+'[3]36 - GASTOS-COSTOS'!L69</f>
        <v>1844</v>
      </c>
      <c r="J70" s="60"/>
      <c r="K70" s="59">
        <f>+'[3]36 - GASTOS-COSTOS'!N69</f>
        <v>0</v>
      </c>
      <c r="L70" s="60"/>
    </row>
    <row r="71" spans="1:12">
      <c r="A71" s="42" t="s">
        <v>141</v>
      </c>
      <c r="B71" s="23" t="s">
        <v>57</v>
      </c>
      <c r="C71" s="59">
        <f>+'[3]36 - GASTOS-COSTOS'!F70</f>
        <v>0</v>
      </c>
      <c r="D71" s="60"/>
      <c r="E71" s="59">
        <f>+'[3]36 - GASTOS-COSTOS'!H70</f>
        <v>0</v>
      </c>
      <c r="F71" s="60"/>
      <c r="G71" s="59">
        <f>+'[3]36 - GASTOS-COSTOS'!J70</f>
        <v>0</v>
      </c>
      <c r="H71" s="60"/>
      <c r="I71" s="59">
        <f>+'[3]36 - GASTOS-COSTOS'!L70</f>
        <v>0</v>
      </c>
      <c r="J71" s="60"/>
      <c r="K71" s="59">
        <f>+'[3]36 - GASTOS-COSTOS'!N70</f>
        <v>0</v>
      </c>
      <c r="L71" s="60"/>
    </row>
    <row r="72" spans="1:12">
      <c r="A72" s="42" t="s">
        <v>142</v>
      </c>
      <c r="B72" s="23" t="s">
        <v>58</v>
      </c>
      <c r="C72" s="59">
        <f>+'[3]36 - GASTOS-COSTOS'!F71</f>
        <v>0</v>
      </c>
      <c r="D72" s="60"/>
      <c r="E72" s="59">
        <f>+'[3]36 - GASTOS-COSTOS'!H71</f>
        <v>0</v>
      </c>
      <c r="F72" s="60"/>
      <c r="G72" s="59">
        <f>+'[3]36 - GASTOS-COSTOS'!J71</f>
        <v>0</v>
      </c>
      <c r="H72" s="60"/>
      <c r="I72" s="59">
        <f>+'[3]36 - GASTOS-COSTOS'!L71</f>
        <v>0</v>
      </c>
      <c r="J72" s="60"/>
      <c r="K72" s="59">
        <f>+'[3]36 - GASTOS-COSTOS'!N71</f>
        <v>0</v>
      </c>
      <c r="L72" s="60"/>
    </row>
    <row r="73" spans="1:12">
      <c r="A73" s="42" t="s">
        <v>143</v>
      </c>
      <c r="B73" s="23" t="s">
        <v>59</v>
      </c>
      <c r="C73" s="59">
        <f>+'[3]36 - GASTOS-COSTOS'!F72</f>
        <v>3441</v>
      </c>
      <c r="D73" s="60"/>
      <c r="E73" s="59">
        <f>+'[3]36 - GASTOS-COSTOS'!H72</f>
        <v>5558</v>
      </c>
      <c r="F73" s="60"/>
      <c r="G73" s="59">
        <f>+'[3]36 - GASTOS-COSTOS'!J72</f>
        <v>6284</v>
      </c>
      <c r="H73" s="60"/>
      <c r="I73" s="59">
        <f>+'[3]36 - GASTOS-COSTOS'!L72</f>
        <v>8743</v>
      </c>
      <c r="J73" s="60"/>
      <c r="K73" s="59">
        <f>+'[3]36 - GASTOS-COSTOS'!N72</f>
        <v>7455</v>
      </c>
      <c r="L73" s="60"/>
    </row>
    <row r="74" spans="1:12">
      <c r="A74" s="42" t="s">
        <v>144</v>
      </c>
      <c r="B74" s="23" t="s">
        <v>60</v>
      </c>
      <c r="C74" s="59">
        <f>+'[3]36 - GASTOS-COSTOS'!F73</f>
        <v>159</v>
      </c>
      <c r="D74" s="60"/>
      <c r="E74" s="59">
        <f>+'[3]36 - GASTOS-COSTOS'!H73</f>
        <v>2686</v>
      </c>
      <c r="F74" s="60"/>
      <c r="G74" s="59">
        <f>+'[3]36 - GASTOS-COSTOS'!J73</f>
        <v>3621</v>
      </c>
      <c r="H74" s="60"/>
      <c r="I74" s="59">
        <f>+'[3]36 - GASTOS-COSTOS'!L73</f>
        <v>3567</v>
      </c>
      <c r="J74" s="60"/>
      <c r="K74" s="59">
        <f>+'[3]36 - GASTOS-COSTOS'!N73</f>
        <v>4986</v>
      </c>
      <c r="L74" s="60"/>
    </row>
    <row r="75" spans="1:12">
      <c r="A75" s="42" t="s">
        <v>145</v>
      </c>
      <c r="B75" s="23" t="s">
        <v>61</v>
      </c>
      <c r="C75" s="59">
        <f>+'[3]36 - GASTOS-COSTOS'!F74</f>
        <v>1942</v>
      </c>
      <c r="D75" s="60"/>
      <c r="E75" s="59">
        <f>+'[3]36 - GASTOS-COSTOS'!H74</f>
        <v>8705</v>
      </c>
      <c r="F75" s="60"/>
      <c r="G75" s="59">
        <f>+'[3]36 - GASTOS-COSTOS'!J74</f>
        <v>2016</v>
      </c>
      <c r="H75" s="60"/>
      <c r="I75" s="59">
        <f>+'[3]36 - GASTOS-COSTOS'!L74</f>
        <v>4098</v>
      </c>
      <c r="J75" s="60"/>
      <c r="K75" s="59">
        <f>+'[3]36 - GASTOS-COSTOS'!N74</f>
        <v>3862</v>
      </c>
      <c r="L75" s="60"/>
    </row>
    <row r="76" spans="1:12">
      <c r="A76" s="43"/>
      <c r="B76" s="25" t="s">
        <v>40</v>
      </c>
      <c r="C76" s="59">
        <f>+'[3]36 - GASTOS-COSTOS'!F75</f>
        <v>0</v>
      </c>
      <c r="D76" s="60"/>
      <c r="E76" s="59">
        <f>+'[3]36 - GASTOS-COSTOS'!H75</f>
        <v>0</v>
      </c>
      <c r="F76" s="60"/>
      <c r="G76" s="59">
        <f>+'[3]36 - GASTOS-COSTOS'!J75</f>
        <v>0</v>
      </c>
      <c r="H76" s="60"/>
      <c r="I76" s="59">
        <f>+'[3]36 - GASTOS-COSTOS'!L75</f>
        <v>0</v>
      </c>
      <c r="J76" s="60"/>
      <c r="K76" s="59">
        <f>+'[3]36 - GASTOS-COSTOS'!N75</f>
        <v>0</v>
      </c>
      <c r="L76" s="60"/>
    </row>
    <row r="77" spans="1:12">
      <c r="A77" s="43"/>
      <c r="B77" s="25" t="s">
        <v>40</v>
      </c>
      <c r="C77" s="59">
        <f>+'[3]36 - GASTOS-COSTOS'!F76</f>
        <v>0</v>
      </c>
      <c r="D77" s="60"/>
      <c r="E77" s="59">
        <f>+'[3]36 - GASTOS-COSTOS'!H76</f>
        <v>0</v>
      </c>
      <c r="F77" s="60"/>
      <c r="G77" s="59">
        <f>+'[3]36 - GASTOS-COSTOS'!J76</f>
        <v>0</v>
      </c>
      <c r="H77" s="60"/>
      <c r="I77" s="59">
        <f>+'[3]36 - GASTOS-COSTOS'!L76</f>
        <v>0</v>
      </c>
      <c r="J77" s="60"/>
      <c r="K77" s="59">
        <f>+'[3]36 - GASTOS-COSTOS'!N76</f>
        <v>0</v>
      </c>
      <c r="L77" s="60"/>
    </row>
    <row r="78" spans="1:12">
      <c r="A78" s="43"/>
      <c r="B78" s="25" t="s">
        <v>40</v>
      </c>
      <c r="C78" s="59">
        <f>+'[3]36 - GASTOS-COSTOS'!F77</f>
        <v>0</v>
      </c>
      <c r="D78" s="60"/>
      <c r="E78" s="59">
        <f>+'[3]36 - GASTOS-COSTOS'!H77</f>
        <v>0</v>
      </c>
      <c r="F78" s="60"/>
      <c r="G78" s="59">
        <f>+'[3]36 - GASTOS-COSTOS'!J77</f>
        <v>0</v>
      </c>
      <c r="H78" s="60"/>
      <c r="I78" s="59">
        <f>+'[3]36 - GASTOS-COSTOS'!L77</f>
        <v>0</v>
      </c>
      <c r="J78" s="60"/>
      <c r="K78" s="59">
        <f>+'[3]36 - GASTOS-COSTOS'!N77</f>
        <v>0</v>
      </c>
      <c r="L78" s="60"/>
    </row>
    <row r="79" spans="1:12">
      <c r="A79" s="42" t="s">
        <v>146</v>
      </c>
      <c r="B79" s="28" t="s">
        <v>62</v>
      </c>
      <c r="C79" s="70">
        <f>SUM(C80:C82)</f>
        <v>25859</v>
      </c>
      <c r="D79" s="70">
        <f t="shared" ref="D79:L79" si="9">SUM(D80:D82)</f>
        <v>0</v>
      </c>
      <c r="E79" s="70">
        <f t="shared" si="9"/>
        <v>25489</v>
      </c>
      <c r="F79" s="70">
        <f t="shared" si="9"/>
        <v>0</v>
      </c>
      <c r="G79" s="70">
        <f t="shared" si="9"/>
        <v>14908</v>
      </c>
      <c r="H79" s="70">
        <f t="shared" si="9"/>
        <v>0</v>
      </c>
      <c r="I79" s="70">
        <f t="shared" si="9"/>
        <v>38268</v>
      </c>
      <c r="J79" s="70">
        <f t="shared" si="9"/>
        <v>0</v>
      </c>
      <c r="K79" s="70">
        <f t="shared" si="9"/>
        <v>39838</v>
      </c>
      <c r="L79" s="70">
        <f t="shared" si="9"/>
        <v>0</v>
      </c>
    </row>
    <row r="80" spans="1:12">
      <c r="A80" s="42" t="s">
        <v>146</v>
      </c>
      <c r="B80" s="23" t="s">
        <v>63</v>
      </c>
      <c r="C80" s="59">
        <f>+'[3]36 - GASTOS-COSTOS'!F79</f>
        <v>19792</v>
      </c>
      <c r="D80" s="60"/>
      <c r="E80" s="59">
        <f>+'[3]36 - GASTOS-COSTOS'!H79</f>
        <v>10799</v>
      </c>
      <c r="F80" s="60"/>
      <c r="G80" s="59">
        <f>+'[3]36 - GASTOS-COSTOS'!J79</f>
        <v>8859</v>
      </c>
      <c r="H80" s="60"/>
      <c r="I80" s="59">
        <f>+'[3]36 - GASTOS-COSTOS'!L79</f>
        <v>27612</v>
      </c>
      <c r="J80" s="60"/>
      <c r="K80" s="59">
        <f>+'[3]36 - GASTOS-COSTOS'!N79</f>
        <v>26109</v>
      </c>
      <c r="L80" s="60"/>
    </row>
    <row r="81" spans="1:12">
      <c r="A81" s="42" t="s">
        <v>228</v>
      </c>
      <c r="B81" s="23" t="s">
        <v>64</v>
      </c>
      <c r="C81" s="59">
        <f>+'[3]36 - GASTOS-COSTOS'!F80</f>
        <v>0</v>
      </c>
      <c r="D81" s="60"/>
      <c r="E81" s="59">
        <f>+'[3]36 - GASTOS-COSTOS'!H80</f>
        <v>0</v>
      </c>
      <c r="F81" s="60"/>
      <c r="G81" s="59">
        <f>+'[3]36 - GASTOS-COSTOS'!J80</f>
        <v>0</v>
      </c>
      <c r="H81" s="60"/>
      <c r="I81" s="59">
        <f>+'[3]36 - GASTOS-COSTOS'!L80</f>
        <v>0</v>
      </c>
      <c r="J81" s="60"/>
      <c r="K81" s="59">
        <f>+'[3]36 - GASTOS-COSTOS'!N80</f>
        <v>0</v>
      </c>
      <c r="L81" s="60"/>
    </row>
    <row r="82" spans="1:12">
      <c r="A82" s="42" t="s">
        <v>147</v>
      </c>
      <c r="B82" s="23" t="s">
        <v>65</v>
      </c>
      <c r="C82" s="59">
        <f>+'[3]36 - GASTOS-COSTOS'!F81</f>
        <v>6067</v>
      </c>
      <c r="D82" s="60"/>
      <c r="E82" s="59">
        <f>+'[3]36 - GASTOS-COSTOS'!H81</f>
        <v>14690</v>
      </c>
      <c r="F82" s="60"/>
      <c r="G82" s="59">
        <f>+'[3]36 - GASTOS-COSTOS'!J81</f>
        <v>6049</v>
      </c>
      <c r="H82" s="60"/>
      <c r="I82" s="59">
        <f>+'[3]36 - GASTOS-COSTOS'!L81</f>
        <v>10656</v>
      </c>
      <c r="J82" s="60"/>
      <c r="K82" s="59">
        <f>+'[3]36 - GASTOS-COSTOS'!N81</f>
        <v>13729</v>
      </c>
      <c r="L82" s="60"/>
    </row>
    <row r="83" spans="1:12">
      <c r="A83" s="42" t="s">
        <v>148</v>
      </c>
      <c r="B83" s="22" t="s">
        <v>66</v>
      </c>
      <c r="C83" s="70">
        <f>SUM(C84:C85)</f>
        <v>0</v>
      </c>
      <c r="D83" s="70">
        <f t="shared" ref="D83:L83" si="10">SUM(D84:D85)</f>
        <v>0</v>
      </c>
      <c r="E83" s="70">
        <f t="shared" si="10"/>
        <v>4484</v>
      </c>
      <c r="F83" s="70">
        <f t="shared" si="10"/>
        <v>0</v>
      </c>
      <c r="G83" s="70">
        <f t="shared" si="10"/>
        <v>548</v>
      </c>
      <c r="H83" s="70">
        <f t="shared" si="10"/>
        <v>0</v>
      </c>
      <c r="I83" s="70">
        <f t="shared" si="10"/>
        <v>401</v>
      </c>
      <c r="J83" s="70">
        <f t="shared" si="10"/>
        <v>0</v>
      </c>
      <c r="K83" s="70">
        <f t="shared" si="10"/>
        <v>3913</v>
      </c>
      <c r="L83" s="70">
        <f t="shared" si="10"/>
        <v>0</v>
      </c>
    </row>
    <row r="84" spans="1:12">
      <c r="A84" s="42" t="s">
        <v>229</v>
      </c>
      <c r="B84" s="29" t="s">
        <v>67</v>
      </c>
      <c r="C84" s="59">
        <f>+'[3]36 - GASTOS-COSTOS'!F83</f>
        <v>0</v>
      </c>
      <c r="D84" s="60"/>
      <c r="E84" s="59">
        <f>+'[3]36 - GASTOS-COSTOS'!H83</f>
        <v>4484</v>
      </c>
      <c r="F84" s="60"/>
      <c r="G84" s="59">
        <f>+'[3]36 - GASTOS-COSTOS'!J83</f>
        <v>548</v>
      </c>
      <c r="H84" s="60"/>
      <c r="I84" s="59">
        <f>+'[3]36 - GASTOS-COSTOS'!L83</f>
        <v>401</v>
      </c>
      <c r="J84" s="60"/>
      <c r="K84" s="59">
        <f>+'[3]36 - GASTOS-COSTOS'!N83</f>
        <v>3913</v>
      </c>
      <c r="L84" s="60"/>
    </row>
    <row r="85" spans="1:12">
      <c r="A85" s="43"/>
      <c r="B85" s="25" t="s">
        <v>68</v>
      </c>
      <c r="C85" s="59">
        <f>+'[3]36 - GASTOS-COSTOS'!F84</f>
        <v>0</v>
      </c>
      <c r="D85" s="60"/>
      <c r="E85" s="59">
        <f>+'[3]36 - GASTOS-COSTOS'!H84</f>
        <v>0</v>
      </c>
      <c r="F85" s="60"/>
      <c r="G85" s="59">
        <f>+'[3]36 - GASTOS-COSTOS'!J84</f>
        <v>0</v>
      </c>
      <c r="H85" s="60"/>
      <c r="I85" s="59">
        <f>+'[3]36 - GASTOS-COSTOS'!L84</f>
        <v>0</v>
      </c>
      <c r="J85" s="60"/>
      <c r="K85" s="59">
        <f>+'[3]36 - GASTOS-COSTOS'!N84</f>
        <v>0</v>
      </c>
      <c r="L85" s="60"/>
    </row>
    <row r="86" spans="1:12">
      <c r="A86" s="42" t="s">
        <v>149</v>
      </c>
      <c r="B86" s="22" t="s">
        <v>69</v>
      </c>
      <c r="C86" s="70">
        <f>SUM(C87:C97)</f>
        <v>11432</v>
      </c>
      <c r="D86" s="70">
        <f t="shared" ref="D86:L86" si="11">SUM(D87:D97)</f>
        <v>0</v>
      </c>
      <c r="E86" s="70">
        <f t="shared" si="11"/>
        <v>18088</v>
      </c>
      <c r="F86" s="70">
        <f t="shared" si="11"/>
        <v>0</v>
      </c>
      <c r="G86" s="70">
        <f t="shared" si="11"/>
        <v>15806</v>
      </c>
      <c r="H86" s="70">
        <f t="shared" si="11"/>
        <v>0</v>
      </c>
      <c r="I86" s="70">
        <f t="shared" si="11"/>
        <v>10143</v>
      </c>
      <c r="J86" s="70">
        <f t="shared" si="11"/>
        <v>0</v>
      </c>
      <c r="K86" s="70">
        <f t="shared" si="11"/>
        <v>11630</v>
      </c>
      <c r="L86" s="70">
        <f t="shared" si="11"/>
        <v>0</v>
      </c>
    </row>
    <row r="87" spans="1:12">
      <c r="A87" s="42" t="s">
        <v>230</v>
      </c>
      <c r="B87" s="27" t="s">
        <v>70</v>
      </c>
      <c r="C87" s="59">
        <f>+'[3]36 - GASTOS-COSTOS'!F86</f>
        <v>2858</v>
      </c>
      <c r="D87" s="60"/>
      <c r="E87" s="59">
        <f>+'[3]36 - GASTOS-COSTOS'!H86</f>
        <v>4248</v>
      </c>
      <c r="F87" s="60"/>
      <c r="G87" s="59">
        <f>+'[3]36 - GASTOS-COSTOS'!J86</f>
        <v>3574</v>
      </c>
      <c r="H87" s="60"/>
      <c r="I87" s="59">
        <f>+'[3]36 - GASTOS-COSTOS'!L86</f>
        <v>1800</v>
      </c>
      <c r="J87" s="60"/>
      <c r="K87" s="59">
        <f>+'[3]36 - GASTOS-COSTOS'!N86</f>
        <v>2000</v>
      </c>
      <c r="L87" s="60"/>
    </row>
    <row r="88" spans="1:12">
      <c r="A88" s="42" t="s">
        <v>231</v>
      </c>
      <c r="B88" s="27" t="s">
        <v>71</v>
      </c>
      <c r="C88" s="59">
        <f>+'[3]36 - GASTOS-COSTOS'!F87</f>
        <v>2858</v>
      </c>
      <c r="D88" s="60"/>
      <c r="E88" s="59">
        <f>+'[3]36 - GASTOS-COSTOS'!H87</f>
        <v>4248</v>
      </c>
      <c r="F88" s="60"/>
      <c r="G88" s="59">
        <f>+'[3]36 - GASTOS-COSTOS'!J87</f>
        <v>3574</v>
      </c>
      <c r="H88" s="60"/>
      <c r="I88" s="59">
        <f>+'[3]36 - GASTOS-COSTOS'!L87</f>
        <v>1800</v>
      </c>
      <c r="J88" s="60"/>
      <c r="K88" s="59">
        <f>+'[3]36 - GASTOS-COSTOS'!N87</f>
        <v>2000</v>
      </c>
      <c r="L88" s="60"/>
    </row>
    <row r="89" spans="1:12">
      <c r="A89" s="42" t="s">
        <v>150</v>
      </c>
      <c r="B89" s="27" t="s">
        <v>72</v>
      </c>
      <c r="C89" s="59">
        <f>+'[3]36 - GASTOS-COSTOS'!F88</f>
        <v>2858</v>
      </c>
      <c r="D89" s="60"/>
      <c r="E89" s="59">
        <f>+'[3]36 - GASTOS-COSTOS'!H88</f>
        <v>4248</v>
      </c>
      <c r="F89" s="60"/>
      <c r="G89" s="59">
        <f>+'[3]36 - GASTOS-COSTOS'!J88</f>
        <v>3574</v>
      </c>
      <c r="H89" s="60"/>
      <c r="I89" s="59">
        <f>+'[3]36 - GASTOS-COSTOS'!L88</f>
        <v>1800</v>
      </c>
      <c r="J89" s="60"/>
      <c r="K89" s="59">
        <f>+'[3]36 - GASTOS-COSTOS'!N88</f>
        <v>2000</v>
      </c>
      <c r="L89" s="60"/>
    </row>
    <row r="90" spans="1:12">
      <c r="A90" s="42" t="s">
        <v>232</v>
      </c>
      <c r="B90" s="27" t="s">
        <v>73</v>
      </c>
      <c r="C90" s="59">
        <f>+'[3]36 - GASTOS-COSTOS'!F89</f>
        <v>2858</v>
      </c>
      <c r="D90" s="60"/>
      <c r="E90" s="59">
        <f>+'[3]36 - GASTOS-COSTOS'!H89</f>
        <v>4248</v>
      </c>
      <c r="F90" s="60"/>
      <c r="G90" s="59">
        <f>+'[3]36 - GASTOS-COSTOS'!J89</f>
        <v>3574</v>
      </c>
      <c r="H90" s="60"/>
      <c r="I90" s="59">
        <f>+'[3]36 - GASTOS-COSTOS'!L89</f>
        <v>1800</v>
      </c>
      <c r="J90" s="60"/>
      <c r="K90" s="59">
        <f>+'[3]36 - GASTOS-COSTOS'!N89</f>
        <v>2000</v>
      </c>
      <c r="L90" s="60"/>
    </row>
    <row r="91" spans="1:12">
      <c r="A91" s="42" t="s">
        <v>233</v>
      </c>
      <c r="B91" s="27" t="s">
        <v>74</v>
      </c>
      <c r="C91" s="59">
        <f>+'[3]36 - GASTOS-COSTOS'!F90</f>
        <v>0</v>
      </c>
      <c r="D91" s="60"/>
      <c r="E91" s="59">
        <f>+'[3]36 - GASTOS-COSTOS'!H90</f>
        <v>0</v>
      </c>
      <c r="F91" s="60"/>
      <c r="G91" s="59">
        <f>+'[3]36 - GASTOS-COSTOS'!J90</f>
        <v>0</v>
      </c>
      <c r="H91" s="60"/>
      <c r="I91" s="59">
        <f>+'[3]36 - GASTOS-COSTOS'!L90</f>
        <v>0</v>
      </c>
      <c r="J91" s="60"/>
      <c r="K91" s="59">
        <f>+'[3]36 - GASTOS-COSTOS'!N90</f>
        <v>0</v>
      </c>
      <c r="L91" s="60"/>
    </row>
    <row r="92" spans="1:12">
      <c r="A92" s="42" t="s">
        <v>151</v>
      </c>
      <c r="B92" s="27" t="s">
        <v>75</v>
      </c>
      <c r="C92" s="59">
        <f>+'[3]36 - GASTOS-COSTOS'!F91</f>
        <v>0</v>
      </c>
      <c r="D92" s="60"/>
      <c r="E92" s="59">
        <f>+'[3]36 - GASTOS-COSTOS'!H91</f>
        <v>1096</v>
      </c>
      <c r="F92" s="60"/>
      <c r="G92" s="59">
        <f>+'[3]36 - GASTOS-COSTOS'!J91</f>
        <v>1510</v>
      </c>
      <c r="H92" s="60"/>
      <c r="I92" s="59">
        <f>+'[3]36 - GASTOS-COSTOS'!L91</f>
        <v>2943</v>
      </c>
      <c r="J92" s="60"/>
      <c r="K92" s="59">
        <f>+'[3]36 - GASTOS-COSTOS'!N91</f>
        <v>3630</v>
      </c>
      <c r="L92" s="60"/>
    </row>
    <row r="93" spans="1:12">
      <c r="A93" s="42" t="s">
        <v>234</v>
      </c>
      <c r="B93" s="27" t="s">
        <v>76</v>
      </c>
      <c r="C93" s="59">
        <f>+'[3]36 - GASTOS-COSTOS'!F92</f>
        <v>0</v>
      </c>
      <c r="D93" s="60"/>
      <c r="E93" s="59">
        <f>+'[3]36 - GASTOS-COSTOS'!H92</f>
        <v>0</v>
      </c>
      <c r="F93" s="60"/>
      <c r="G93" s="59">
        <f>+'[3]36 - GASTOS-COSTOS'!J92</f>
        <v>0</v>
      </c>
      <c r="H93" s="60"/>
      <c r="I93" s="59">
        <f>+'[3]36 - GASTOS-COSTOS'!L92</f>
        <v>0</v>
      </c>
      <c r="J93" s="60"/>
      <c r="K93" s="59">
        <f>+'[3]36 - GASTOS-COSTOS'!N92</f>
        <v>0</v>
      </c>
      <c r="L93" s="60"/>
    </row>
    <row r="94" spans="1:12">
      <c r="A94" s="42" t="s">
        <v>153</v>
      </c>
      <c r="B94" s="27" t="s">
        <v>77</v>
      </c>
      <c r="C94" s="59">
        <f>+'[3]36 - GASTOS-COSTOS'!F93</f>
        <v>0</v>
      </c>
      <c r="D94" s="60"/>
      <c r="E94" s="59">
        <f>+'[3]36 - GASTOS-COSTOS'!H93</f>
        <v>0</v>
      </c>
      <c r="F94" s="60"/>
      <c r="G94" s="59">
        <f>+'[3]36 - GASTOS-COSTOS'!J93</f>
        <v>0</v>
      </c>
      <c r="H94" s="60"/>
      <c r="I94" s="59">
        <f>+'[3]36 - GASTOS-COSTOS'!L93</f>
        <v>0</v>
      </c>
      <c r="J94" s="60"/>
      <c r="K94" s="59">
        <f>+'[3]36 - GASTOS-COSTOS'!N93</f>
        <v>0</v>
      </c>
      <c r="L94" s="60"/>
    </row>
    <row r="95" spans="1:12">
      <c r="A95" s="42" t="s">
        <v>235</v>
      </c>
      <c r="B95" s="27" t="s">
        <v>78</v>
      </c>
      <c r="C95" s="59">
        <f>+'[3]36 - GASTOS-COSTOS'!F94</f>
        <v>0</v>
      </c>
      <c r="D95" s="60"/>
      <c r="E95" s="59">
        <f>+'[3]36 - GASTOS-COSTOS'!H94</f>
        <v>0</v>
      </c>
      <c r="F95" s="60"/>
      <c r="G95" s="59">
        <f>+'[3]36 - GASTOS-COSTOS'!J94</f>
        <v>0</v>
      </c>
      <c r="H95" s="60"/>
      <c r="I95" s="59">
        <f>+'[3]36 - GASTOS-COSTOS'!L94</f>
        <v>0</v>
      </c>
      <c r="J95" s="60"/>
      <c r="K95" s="59">
        <f>+'[3]36 - GASTOS-COSTOS'!N94</f>
        <v>0</v>
      </c>
      <c r="L95" s="60"/>
    </row>
    <row r="96" spans="1:12">
      <c r="A96" s="42" t="s">
        <v>236</v>
      </c>
      <c r="B96" s="27" t="s">
        <v>79</v>
      </c>
      <c r="C96" s="59">
        <f>+'[3]36 - GASTOS-COSTOS'!F95</f>
        <v>0</v>
      </c>
      <c r="D96" s="60"/>
      <c r="E96" s="59">
        <f>+'[3]36 - GASTOS-COSTOS'!H95</f>
        <v>0</v>
      </c>
      <c r="F96" s="60"/>
      <c r="G96" s="59">
        <f>+'[3]36 - GASTOS-COSTOS'!J95</f>
        <v>0</v>
      </c>
      <c r="H96" s="60"/>
      <c r="I96" s="59">
        <f>+'[3]36 - GASTOS-COSTOS'!L95</f>
        <v>0</v>
      </c>
      <c r="J96" s="60"/>
      <c r="K96" s="59">
        <f>+'[3]36 - GASTOS-COSTOS'!N95</f>
        <v>0</v>
      </c>
      <c r="L96" s="60"/>
    </row>
    <row r="97" spans="1:12">
      <c r="A97" s="43"/>
      <c r="B97" s="25" t="s">
        <v>40</v>
      </c>
      <c r="C97" s="59">
        <f>+'[3]36 - GASTOS-COSTOS'!F96</f>
        <v>0</v>
      </c>
      <c r="D97" s="60"/>
      <c r="E97" s="59">
        <f>+'[3]36 - GASTOS-COSTOS'!H96</f>
        <v>0</v>
      </c>
      <c r="F97" s="60"/>
      <c r="G97" s="59">
        <f>+'[3]36 - GASTOS-COSTOS'!J96</f>
        <v>0</v>
      </c>
      <c r="H97" s="60"/>
      <c r="I97" s="59">
        <f>+'[3]36 - GASTOS-COSTOS'!L96</f>
        <v>0</v>
      </c>
      <c r="J97" s="60"/>
      <c r="K97" s="59">
        <f>+'[3]36 - GASTOS-COSTOS'!N96</f>
        <v>0</v>
      </c>
      <c r="L97" s="60"/>
    </row>
    <row r="98" spans="1:12">
      <c r="A98" s="42" t="s">
        <v>152</v>
      </c>
      <c r="B98" s="22" t="s">
        <v>80</v>
      </c>
      <c r="C98" s="70">
        <f>SUM(C99:C102)</f>
        <v>0</v>
      </c>
      <c r="D98" s="70">
        <f t="shared" ref="D98:L98" si="12">SUM(D99:D102)</f>
        <v>0</v>
      </c>
      <c r="E98" s="70">
        <f t="shared" si="12"/>
        <v>141584</v>
      </c>
      <c r="F98" s="70">
        <f t="shared" si="12"/>
        <v>0</v>
      </c>
      <c r="G98" s="70">
        <f t="shared" si="12"/>
        <v>0</v>
      </c>
      <c r="H98" s="70">
        <f t="shared" si="12"/>
        <v>0</v>
      </c>
      <c r="I98" s="70">
        <f t="shared" si="12"/>
        <v>24635</v>
      </c>
      <c r="J98" s="70">
        <f t="shared" si="12"/>
        <v>0</v>
      </c>
      <c r="K98" s="70">
        <f t="shared" si="12"/>
        <v>0</v>
      </c>
      <c r="L98" s="70">
        <f t="shared" si="12"/>
        <v>0</v>
      </c>
    </row>
    <row r="99" spans="1:12">
      <c r="A99" s="42" t="s">
        <v>153</v>
      </c>
      <c r="B99" s="30" t="s">
        <v>81</v>
      </c>
      <c r="C99" s="59">
        <f>+'[3]36 - GASTOS-COSTOS'!F98</f>
        <v>0</v>
      </c>
      <c r="D99" s="60"/>
      <c r="E99" s="59">
        <f>+'[3]36 - GASTOS-COSTOS'!H98</f>
        <v>137199</v>
      </c>
      <c r="F99" s="60"/>
      <c r="G99" s="59">
        <f>+'[3]36 - GASTOS-COSTOS'!J98</f>
        <v>0</v>
      </c>
      <c r="H99" s="60"/>
      <c r="I99" s="59">
        <f>+'[3]36 - GASTOS-COSTOS'!L98</f>
        <v>24635</v>
      </c>
      <c r="J99" s="60"/>
      <c r="K99" s="59"/>
      <c r="L99" s="60"/>
    </row>
    <row r="100" spans="1:12">
      <c r="A100" s="42" t="s">
        <v>154</v>
      </c>
      <c r="B100" s="30" t="s">
        <v>82</v>
      </c>
      <c r="C100" s="59">
        <f>+'[3]36 - GASTOS-COSTOS'!F99</f>
        <v>0</v>
      </c>
      <c r="D100" s="60"/>
      <c r="E100" s="59">
        <f>+'[3]36 - GASTOS-COSTOS'!H99</f>
        <v>4385</v>
      </c>
      <c r="F100" s="60"/>
      <c r="G100" s="59">
        <f>+'[3]36 - GASTOS-COSTOS'!J99</f>
        <v>0</v>
      </c>
      <c r="H100" s="60"/>
      <c r="I100" s="59">
        <f>+'[3]36 - GASTOS-COSTOS'!L99</f>
        <v>0</v>
      </c>
      <c r="J100" s="60"/>
      <c r="K100" s="59">
        <f>+'[3]36 - GASTOS-COSTOS'!N99</f>
        <v>0</v>
      </c>
      <c r="L100" s="60"/>
    </row>
    <row r="101" spans="1:12">
      <c r="A101" s="42" t="s">
        <v>155</v>
      </c>
      <c r="B101" s="30" t="s">
        <v>83</v>
      </c>
      <c r="C101" s="59">
        <f>+'[3]36 - GASTOS-COSTOS'!F100</f>
        <v>0</v>
      </c>
      <c r="D101" s="60"/>
      <c r="E101" s="59">
        <f>+'[3]36 - GASTOS-COSTOS'!H100</f>
        <v>0</v>
      </c>
      <c r="F101" s="60"/>
      <c r="G101" s="59">
        <f>+'[3]36 - GASTOS-COSTOS'!J100</f>
        <v>0</v>
      </c>
      <c r="H101" s="60"/>
      <c r="I101" s="59">
        <f>+'[3]36 - GASTOS-COSTOS'!L100</f>
        <v>0</v>
      </c>
      <c r="J101" s="60"/>
      <c r="K101" s="59">
        <f>+'[3]36 - GASTOS-COSTOS'!N100</f>
        <v>0</v>
      </c>
      <c r="L101" s="60"/>
    </row>
    <row r="102" spans="1:12">
      <c r="A102" s="43"/>
      <c r="B102" s="25" t="s">
        <v>40</v>
      </c>
      <c r="C102" s="59">
        <f>+'[3]36 - GASTOS-COSTOS'!F101</f>
        <v>0</v>
      </c>
      <c r="D102" s="60"/>
      <c r="E102" s="59">
        <f>+'[3]36 - GASTOS-COSTOS'!H101</f>
        <v>0</v>
      </c>
      <c r="F102" s="60"/>
      <c r="G102" s="59">
        <f>+'[3]36 - GASTOS-COSTOS'!J101</f>
        <v>0</v>
      </c>
      <c r="H102" s="60"/>
      <c r="I102" s="59">
        <f>+'[3]36 - GASTOS-COSTOS'!L101</f>
        <v>0</v>
      </c>
      <c r="J102" s="60"/>
      <c r="K102" s="59">
        <f>+'[3]36 - GASTOS-COSTOS'!N101</f>
        <v>0</v>
      </c>
      <c r="L102" s="60"/>
    </row>
    <row r="103" spans="1:12">
      <c r="A103" s="42" t="s">
        <v>257</v>
      </c>
      <c r="B103" s="22" t="s">
        <v>84</v>
      </c>
      <c r="C103" s="70">
        <f>SUM(C104:C106)</f>
        <v>0</v>
      </c>
      <c r="D103" s="70">
        <f t="shared" ref="D103:L103" si="13">SUM(D104:D106)</f>
        <v>0</v>
      </c>
      <c r="E103" s="70">
        <f t="shared" si="13"/>
        <v>0</v>
      </c>
      <c r="F103" s="70">
        <f t="shared" si="13"/>
        <v>0</v>
      </c>
      <c r="G103" s="70">
        <f t="shared" si="13"/>
        <v>0</v>
      </c>
      <c r="H103" s="70">
        <f t="shared" si="13"/>
        <v>0</v>
      </c>
      <c r="I103" s="70">
        <f t="shared" si="13"/>
        <v>0</v>
      </c>
      <c r="J103" s="70">
        <f t="shared" si="13"/>
        <v>0</v>
      </c>
      <c r="K103" s="70">
        <f t="shared" si="13"/>
        <v>0</v>
      </c>
      <c r="L103" s="70">
        <f t="shared" si="13"/>
        <v>0</v>
      </c>
    </row>
    <row r="104" spans="1:12">
      <c r="A104" s="42" t="s">
        <v>258</v>
      </c>
      <c r="B104" s="27" t="s">
        <v>85</v>
      </c>
      <c r="C104" s="59">
        <f>+'[3]36 - GASTOS-COSTOS'!F103</f>
        <v>0</v>
      </c>
      <c r="D104" s="60"/>
      <c r="E104" s="59">
        <f>+'[3]36 - GASTOS-COSTOS'!H103</f>
        <v>0</v>
      </c>
      <c r="F104" s="60"/>
      <c r="G104" s="59">
        <f>+'[3]36 - GASTOS-COSTOS'!J103</f>
        <v>0</v>
      </c>
      <c r="H104" s="60"/>
      <c r="I104" s="59">
        <f>+'[3]36 - GASTOS-COSTOS'!L103</f>
        <v>0</v>
      </c>
      <c r="J104" s="60"/>
      <c r="K104" s="59">
        <f>+'[3]36 - GASTOS-COSTOS'!N103</f>
        <v>0</v>
      </c>
      <c r="L104" s="60"/>
    </row>
    <row r="105" spans="1:12">
      <c r="A105" s="42" t="s">
        <v>259</v>
      </c>
      <c r="B105" s="27" t="s">
        <v>86</v>
      </c>
      <c r="C105" s="59">
        <f>+'[3]36 - GASTOS-COSTOS'!F104</f>
        <v>0</v>
      </c>
      <c r="D105" s="60"/>
      <c r="E105" s="59">
        <f>+'[3]36 - GASTOS-COSTOS'!H104</f>
        <v>0</v>
      </c>
      <c r="F105" s="60"/>
      <c r="G105" s="59">
        <f>+'[3]36 - GASTOS-COSTOS'!J104</f>
        <v>0</v>
      </c>
      <c r="H105" s="60"/>
      <c r="I105" s="59">
        <f>+'[3]36 - GASTOS-COSTOS'!L104</f>
        <v>0</v>
      </c>
      <c r="J105" s="60"/>
      <c r="K105" s="59">
        <f>+'[3]36 - GASTOS-COSTOS'!N104</f>
        <v>0</v>
      </c>
      <c r="L105" s="60"/>
    </row>
    <row r="106" spans="1:12">
      <c r="A106" s="43"/>
      <c r="B106" s="25" t="s">
        <v>40</v>
      </c>
      <c r="C106" s="59">
        <f>+'[3]36 - GASTOS-COSTOS'!F105</f>
        <v>0</v>
      </c>
      <c r="D106" s="60"/>
      <c r="E106" s="59">
        <f>+'[3]36 - GASTOS-COSTOS'!H105</f>
        <v>0</v>
      </c>
      <c r="F106" s="60"/>
      <c r="G106" s="59">
        <f>+'[3]36 - GASTOS-COSTOS'!J105</f>
        <v>0</v>
      </c>
      <c r="H106" s="60"/>
      <c r="I106" s="59">
        <f>+'[3]36 - GASTOS-COSTOS'!L105</f>
        <v>0</v>
      </c>
      <c r="J106" s="60"/>
      <c r="K106" s="59">
        <f>+'[3]36 - GASTOS-COSTOS'!N105</f>
        <v>0</v>
      </c>
      <c r="L106" s="60"/>
    </row>
    <row r="107" spans="1:12" ht="10.8" thickBot="1">
      <c r="A107" s="43" t="s">
        <v>245</v>
      </c>
      <c r="B107" s="31" t="s">
        <v>87</v>
      </c>
      <c r="C107" s="70">
        <f>SUM(C108:C111)</f>
        <v>2907</v>
      </c>
      <c r="D107" s="70">
        <f t="shared" ref="D107:L107" si="14">SUM(D108:D111)</f>
        <v>0</v>
      </c>
      <c r="E107" s="70">
        <f t="shared" si="14"/>
        <v>4680</v>
      </c>
      <c r="F107" s="70">
        <f t="shared" si="14"/>
        <v>0</v>
      </c>
      <c r="G107" s="70">
        <f t="shared" si="14"/>
        <v>3016</v>
      </c>
      <c r="H107" s="70">
        <f t="shared" si="14"/>
        <v>0</v>
      </c>
      <c r="I107" s="70">
        <f t="shared" si="14"/>
        <v>2446</v>
      </c>
      <c r="J107" s="70">
        <f t="shared" si="14"/>
        <v>0</v>
      </c>
      <c r="K107" s="70">
        <f t="shared" si="14"/>
        <v>2814</v>
      </c>
      <c r="L107" s="70">
        <f t="shared" si="14"/>
        <v>0</v>
      </c>
    </row>
    <row r="108" spans="1:12" ht="10.8" thickBot="1">
      <c r="A108" s="43" t="s">
        <v>237</v>
      </c>
      <c r="B108" s="32" t="s">
        <v>241</v>
      </c>
      <c r="C108" s="59">
        <f>+'[3]36 - GASTOS-COSTOS'!F107</f>
        <v>0</v>
      </c>
      <c r="D108" s="60"/>
      <c r="E108" s="59">
        <f>+'[3]36 - GASTOS-COSTOS'!H107</f>
        <v>112</v>
      </c>
      <c r="F108" s="60"/>
      <c r="G108" s="59">
        <f>+'[3]36 - GASTOS-COSTOS'!J107</f>
        <v>0</v>
      </c>
      <c r="H108" s="60"/>
      <c r="I108" s="59">
        <f>+'[3]36 - GASTOS-COSTOS'!L107</f>
        <v>0</v>
      </c>
      <c r="J108" s="60"/>
      <c r="K108" s="59">
        <f>+'[3]36 - GASTOS-COSTOS'!N107</f>
        <v>0</v>
      </c>
      <c r="L108" s="60"/>
    </row>
    <row r="109" spans="1:12" ht="10.8" thickBot="1">
      <c r="A109" s="43" t="s">
        <v>238</v>
      </c>
      <c r="B109" s="33" t="s">
        <v>242</v>
      </c>
      <c r="C109" s="59">
        <f>+'[3]36 - GASTOS-COSTOS'!F108</f>
        <v>0</v>
      </c>
      <c r="D109" s="60"/>
      <c r="E109" s="59">
        <f>+'[3]36 - GASTOS-COSTOS'!H108</f>
        <v>822</v>
      </c>
      <c r="F109" s="60"/>
      <c r="G109" s="59">
        <f>+'[3]36 - GASTOS-COSTOS'!J108</f>
        <v>969</v>
      </c>
      <c r="H109" s="60"/>
      <c r="I109" s="59">
        <f>+'[3]36 - GASTOS-COSTOS'!L108</f>
        <v>581</v>
      </c>
      <c r="J109" s="60"/>
      <c r="K109" s="59">
        <f>+'[3]36 - GASTOS-COSTOS'!N108</f>
        <v>887</v>
      </c>
      <c r="L109" s="60"/>
    </row>
    <row r="110" spans="1:12" ht="10.8" thickBot="1">
      <c r="A110" s="43" t="s">
        <v>239</v>
      </c>
      <c r="B110" s="33" t="s">
        <v>243</v>
      </c>
      <c r="C110" s="59">
        <f>+'[3]36 - GASTOS-COSTOS'!F109</f>
        <v>2907</v>
      </c>
      <c r="D110" s="60"/>
      <c r="E110" s="59">
        <f>+'[3]36 - GASTOS-COSTOS'!H109</f>
        <v>3746</v>
      </c>
      <c r="F110" s="60"/>
      <c r="G110" s="59">
        <f>+'[3]36 - GASTOS-COSTOS'!J109</f>
        <v>2047</v>
      </c>
      <c r="H110" s="60"/>
      <c r="I110" s="59">
        <f>+'[3]36 - GASTOS-COSTOS'!L109</f>
        <v>1865</v>
      </c>
      <c r="J110" s="60"/>
      <c r="K110" s="59">
        <f>+'[3]36 - GASTOS-COSTOS'!N109</f>
        <v>1927</v>
      </c>
      <c r="L110" s="60"/>
    </row>
    <row r="111" spans="1:12" ht="10.8" thickBot="1">
      <c r="A111" s="43" t="s">
        <v>240</v>
      </c>
      <c r="B111" s="33" t="s">
        <v>244</v>
      </c>
      <c r="C111" s="59">
        <f>+'[3]36 - GASTOS-COSTOS'!F110</f>
        <v>0</v>
      </c>
      <c r="D111" s="60"/>
      <c r="E111" s="59">
        <f>+'[3]36 - GASTOS-COSTOS'!H110</f>
        <v>0</v>
      </c>
      <c r="F111" s="60"/>
      <c r="G111" s="59">
        <f>+'[3]36 - GASTOS-COSTOS'!J110</f>
        <v>0</v>
      </c>
      <c r="H111" s="60"/>
      <c r="I111" s="59">
        <f>+'[3]36 - GASTOS-COSTOS'!L110</f>
        <v>0</v>
      </c>
      <c r="J111" s="60"/>
      <c r="K111" s="59">
        <f>+'[3]36 - GASTOS-COSTOS'!N110</f>
        <v>0</v>
      </c>
      <c r="L111" s="60"/>
    </row>
    <row r="112" spans="1:12">
      <c r="A112" s="42" t="s">
        <v>156</v>
      </c>
      <c r="B112" s="21" t="s">
        <v>89</v>
      </c>
      <c r="C112" s="70">
        <f>SUM(C113:C120)</f>
        <v>0</v>
      </c>
      <c r="D112" s="70">
        <f t="shared" ref="D112:L112" si="15">SUM(D113:D120)</f>
        <v>0</v>
      </c>
      <c r="E112" s="70">
        <f t="shared" si="15"/>
        <v>0</v>
      </c>
      <c r="F112" s="70">
        <f t="shared" si="15"/>
        <v>0</v>
      </c>
      <c r="G112" s="70">
        <f t="shared" si="15"/>
        <v>0</v>
      </c>
      <c r="H112" s="70">
        <f t="shared" si="15"/>
        <v>0</v>
      </c>
      <c r="I112" s="70">
        <f t="shared" si="15"/>
        <v>0</v>
      </c>
      <c r="J112" s="70">
        <f t="shared" si="15"/>
        <v>0</v>
      </c>
      <c r="K112" s="70">
        <f t="shared" si="15"/>
        <v>0</v>
      </c>
      <c r="L112" s="70">
        <f t="shared" si="15"/>
        <v>0</v>
      </c>
    </row>
    <row r="113" spans="1:12">
      <c r="A113" s="43" t="s">
        <v>157</v>
      </c>
      <c r="B113" s="34" t="s">
        <v>158</v>
      </c>
      <c r="C113" s="59">
        <f>+'[3]36 - GASTOS-COSTOS'!F112</f>
        <v>0</v>
      </c>
      <c r="D113" s="60"/>
      <c r="E113" s="59">
        <f>+'[3]36 - GASTOS-COSTOS'!H112</f>
        <v>0</v>
      </c>
      <c r="F113" s="60"/>
      <c r="G113" s="59">
        <f>+'[3]36 - GASTOS-COSTOS'!J112</f>
        <v>0</v>
      </c>
      <c r="H113" s="60"/>
      <c r="I113" s="59">
        <f>+'[3]36 - GASTOS-COSTOS'!L112</f>
        <v>0</v>
      </c>
      <c r="J113" s="60"/>
      <c r="K113" s="59"/>
      <c r="L113" s="60"/>
    </row>
    <row r="114" spans="1:12">
      <c r="A114" s="43" t="s">
        <v>159</v>
      </c>
      <c r="B114" s="34" t="s">
        <v>160</v>
      </c>
      <c r="C114" s="59">
        <f>+'[3]36 - GASTOS-COSTOS'!F113</f>
        <v>0</v>
      </c>
      <c r="D114" s="60"/>
      <c r="E114" s="59">
        <f>+'[3]36 - GASTOS-COSTOS'!H113</f>
        <v>0</v>
      </c>
      <c r="F114" s="60"/>
      <c r="G114" s="59">
        <f>+'[3]36 - GASTOS-COSTOS'!J113</f>
        <v>0</v>
      </c>
      <c r="H114" s="60"/>
      <c r="I114" s="59">
        <f>+'[3]36 - GASTOS-COSTOS'!L113</f>
        <v>0</v>
      </c>
      <c r="J114" s="60"/>
      <c r="K114" s="59"/>
      <c r="L114" s="60"/>
    </row>
    <row r="115" spans="1:12">
      <c r="A115" s="43" t="s">
        <v>161</v>
      </c>
      <c r="B115" s="34" t="s">
        <v>162</v>
      </c>
      <c r="C115" s="59">
        <f>+'[3]36 - GASTOS-COSTOS'!F114</f>
        <v>0</v>
      </c>
      <c r="D115" s="60"/>
      <c r="E115" s="59">
        <f>+'[3]36 - GASTOS-COSTOS'!H114</f>
        <v>0</v>
      </c>
      <c r="F115" s="60"/>
      <c r="G115" s="59">
        <f>+'[3]36 - GASTOS-COSTOS'!J114</f>
        <v>0</v>
      </c>
      <c r="H115" s="60"/>
      <c r="I115" s="59">
        <f>+'[3]36 - GASTOS-COSTOS'!L114</f>
        <v>0</v>
      </c>
      <c r="J115" s="60"/>
      <c r="K115" s="59"/>
      <c r="L115" s="60"/>
    </row>
    <row r="116" spans="1:12">
      <c r="A116" s="43" t="s">
        <v>163</v>
      </c>
      <c r="B116" s="34" t="s">
        <v>164</v>
      </c>
      <c r="C116" s="59">
        <f>+'[3]36 - GASTOS-COSTOS'!F115</f>
        <v>0</v>
      </c>
      <c r="D116" s="60"/>
      <c r="E116" s="59">
        <f>+'[3]36 - GASTOS-COSTOS'!H115</f>
        <v>0</v>
      </c>
      <c r="F116" s="60"/>
      <c r="G116" s="59">
        <f>+'[3]36 - GASTOS-COSTOS'!J115</f>
        <v>0</v>
      </c>
      <c r="H116" s="60"/>
      <c r="I116" s="59">
        <f>+'[3]36 - GASTOS-COSTOS'!L115</f>
        <v>0</v>
      </c>
      <c r="J116" s="60"/>
      <c r="K116" s="59"/>
      <c r="L116" s="60"/>
    </row>
    <row r="117" spans="1:12">
      <c r="A117" s="43" t="s">
        <v>165</v>
      </c>
      <c r="B117" s="34" t="s">
        <v>166</v>
      </c>
      <c r="C117" s="59">
        <f>+'[3]36 - GASTOS-COSTOS'!F116</f>
        <v>0</v>
      </c>
      <c r="D117" s="60"/>
      <c r="E117" s="59">
        <f>+'[3]36 - GASTOS-COSTOS'!H116</f>
        <v>0</v>
      </c>
      <c r="F117" s="60"/>
      <c r="G117" s="59">
        <f>+'[3]36 - GASTOS-COSTOS'!J116</f>
        <v>0</v>
      </c>
      <c r="H117" s="60"/>
      <c r="I117" s="59">
        <f>+'[3]36 - GASTOS-COSTOS'!L116</f>
        <v>0</v>
      </c>
      <c r="J117" s="60"/>
      <c r="K117" s="59"/>
      <c r="L117" s="60"/>
    </row>
    <row r="118" spans="1:12">
      <c r="A118" s="43" t="s">
        <v>167</v>
      </c>
      <c r="B118" s="34" t="s">
        <v>168</v>
      </c>
      <c r="C118" s="59">
        <f>+'[3]36 - GASTOS-COSTOS'!F117</f>
        <v>0</v>
      </c>
      <c r="D118" s="60"/>
      <c r="E118" s="59">
        <f>+'[3]36 - GASTOS-COSTOS'!H117</f>
        <v>0</v>
      </c>
      <c r="F118" s="60"/>
      <c r="G118" s="59">
        <f>+'[3]36 - GASTOS-COSTOS'!J117</f>
        <v>0</v>
      </c>
      <c r="H118" s="60"/>
      <c r="I118" s="59">
        <f>+'[3]36 - GASTOS-COSTOS'!L117</f>
        <v>0</v>
      </c>
      <c r="J118" s="60"/>
      <c r="K118" s="59"/>
      <c r="L118" s="60"/>
    </row>
    <row r="119" spans="1:12">
      <c r="A119" s="43" t="s">
        <v>169</v>
      </c>
      <c r="B119" s="34" t="s">
        <v>170</v>
      </c>
      <c r="C119" s="59">
        <f>+'[3]36 - GASTOS-COSTOS'!F118</f>
        <v>0</v>
      </c>
      <c r="D119" s="60"/>
      <c r="E119" s="59">
        <f>+'[3]36 - GASTOS-COSTOS'!H118</f>
        <v>0</v>
      </c>
      <c r="F119" s="60"/>
      <c r="G119" s="59">
        <f>+'[3]36 - GASTOS-COSTOS'!J118</f>
        <v>0</v>
      </c>
      <c r="H119" s="60"/>
      <c r="I119" s="59">
        <f>+'[3]36 - GASTOS-COSTOS'!L118</f>
        <v>0</v>
      </c>
      <c r="J119" s="60"/>
      <c r="K119" s="59"/>
      <c r="L119" s="60"/>
    </row>
    <row r="120" spans="1:12">
      <c r="A120" s="43" t="s">
        <v>171</v>
      </c>
      <c r="B120" s="34" t="s">
        <v>172</v>
      </c>
      <c r="C120" s="59">
        <f>+'[3]36 - GASTOS-COSTOS'!F119</f>
        <v>0</v>
      </c>
      <c r="D120" s="60"/>
      <c r="E120" s="59">
        <f>+'[3]36 - GASTOS-COSTOS'!H119</f>
        <v>0</v>
      </c>
      <c r="F120" s="60"/>
      <c r="G120" s="59">
        <f>+'[3]36 - GASTOS-COSTOS'!J119</f>
        <v>0</v>
      </c>
      <c r="H120" s="60"/>
      <c r="I120" s="59">
        <f>+'[3]36 - GASTOS-COSTOS'!L119</f>
        <v>0</v>
      </c>
      <c r="J120" s="60"/>
      <c r="K120" s="59"/>
      <c r="L120" s="60"/>
    </row>
    <row r="121" spans="1:12">
      <c r="A121" s="43" t="s">
        <v>260</v>
      </c>
      <c r="B121" s="21" t="s">
        <v>95</v>
      </c>
      <c r="C121" s="59">
        <f>+'[3]36 - GASTOS-COSTOS'!F120</f>
        <v>0</v>
      </c>
      <c r="D121" s="60"/>
      <c r="E121" s="59">
        <f>+'[3]36 - GASTOS-COSTOS'!H120</f>
        <v>0</v>
      </c>
      <c r="F121" s="60"/>
      <c r="G121" s="59">
        <f>+'[3]36 - GASTOS-COSTOS'!J120</f>
        <v>0</v>
      </c>
      <c r="H121" s="60"/>
      <c r="I121" s="59">
        <f>+'[3]36 - GASTOS-COSTOS'!L120</f>
        <v>0</v>
      </c>
      <c r="J121" s="60"/>
      <c r="K121" s="59">
        <f>+'[3]36 - GASTOS-COSTOS'!N120</f>
        <v>0</v>
      </c>
      <c r="L121" s="60"/>
    </row>
    <row r="122" spans="1:12">
      <c r="A122" s="43" t="s">
        <v>262</v>
      </c>
      <c r="B122" s="27" t="s">
        <v>96</v>
      </c>
      <c r="C122" s="59">
        <f>+'[3]36 - GASTOS-COSTOS'!F121</f>
        <v>0</v>
      </c>
      <c r="D122" s="60"/>
      <c r="E122" s="59">
        <f>+'[3]36 - GASTOS-COSTOS'!H121</f>
        <v>0</v>
      </c>
      <c r="F122" s="60"/>
      <c r="G122" s="59">
        <f>+'[3]36 - GASTOS-COSTOS'!J121</f>
        <v>0</v>
      </c>
      <c r="H122" s="60"/>
      <c r="I122" s="59">
        <f>+'[3]36 - GASTOS-COSTOS'!L121</f>
        <v>0</v>
      </c>
      <c r="J122" s="60"/>
      <c r="K122" s="59">
        <f>+'[3]36 - GASTOS-COSTOS'!N121</f>
        <v>0</v>
      </c>
      <c r="L122" s="60"/>
    </row>
    <row r="123" spans="1:12">
      <c r="A123" s="43" t="s">
        <v>261</v>
      </c>
      <c r="B123" s="27" t="s">
        <v>97</v>
      </c>
      <c r="C123" s="59">
        <f>+'[3]36 - GASTOS-COSTOS'!F122</f>
        <v>0</v>
      </c>
      <c r="D123" s="60"/>
      <c r="E123" s="59">
        <f>+'[3]36 - GASTOS-COSTOS'!H122</f>
        <v>0</v>
      </c>
      <c r="F123" s="60"/>
      <c r="G123" s="59">
        <f>+'[3]36 - GASTOS-COSTOS'!J122</f>
        <v>0</v>
      </c>
      <c r="H123" s="60"/>
      <c r="I123" s="59">
        <f>+'[3]36 - GASTOS-COSTOS'!L122</f>
        <v>0</v>
      </c>
      <c r="J123" s="60"/>
      <c r="K123" s="59">
        <f>+'[3]36 - GASTOS-COSTOS'!N122</f>
        <v>0</v>
      </c>
      <c r="L123" s="60"/>
    </row>
    <row r="124" spans="1:12">
      <c r="A124" s="43" t="s">
        <v>173</v>
      </c>
      <c r="B124" s="21" t="s">
        <v>98</v>
      </c>
      <c r="C124" s="59">
        <f>+'[3]36 - GASTOS-COSTOS'!F123</f>
        <v>0</v>
      </c>
      <c r="D124" s="60"/>
      <c r="E124" s="59">
        <f>+'[3]36 - GASTOS-COSTOS'!H123</f>
        <v>0</v>
      </c>
      <c r="F124" s="60"/>
      <c r="G124" s="59">
        <f>+'[3]36 - GASTOS-COSTOS'!J123</f>
        <v>0</v>
      </c>
      <c r="H124" s="60"/>
      <c r="I124" s="59">
        <f>+'[3]36 - GASTOS-COSTOS'!L123</f>
        <v>0</v>
      </c>
      <c r="J124" s="60"/>
      <c r="K124" s="59">
        <f>SUM(K126:K127)</f>
        <v>0</v>
      </c>
      <c r="L124" s="60"/>
    </row>
    <row r="125" spans="1:12">
      <c r="A125" s="43" t="s">
        <v>174</v>
      </c>
      <c r="B125" s="27" t="s">
        <v>175</v>
      </c>
      <c r="C125" s="59">
        <f>+'[3]36 - GASTOS-COSTOS'!F124</f>
        <v>0</v>
      </c>
      <c r="D125" s="60"/>
      <c r="E125" s="59">
        <f>+'[3]36 - GASTOS-COSTOS'!H124</f>
        <v>0</v>
      </c>
      <c r="F125" s="60"/>
      <c r="G125" s="59">
        <f>+'[3]36 - GASTOS-COSTOS'!J124</f>
        <v>0</v>
      </c>
      <c r="H125" s="60"/>
      <c r="I125" s="59">
        <f>+'[3]36 - GASTOS-COSTOS'!L124</f>
        <v>0</v>
      </c>
      <c r="J125" s="60"/>
      <c r="K125" s="59">
        <f>+K126</f>
        <v>0</v>
      </c>
      <c r="L125" s="60"/>
    </row>
    <row r="126" spans="1:12">
      <c r="A126" s="44" t="s">
        <v>176</v>
      </c>
      <c r="B126" s="27" t="s">
        <v>99</v>
      </c>
      <c r="C126" s="59">
        <f>+'[3]36 - GASTOS-COSTOS'!F125</f>
        <v>0</v>
      </c>
      <c r="D126" s="60"/>
      <c r="E126" s="59">
        <f>+'[3]36 - GASTOS-COSTOS'!H125</f>
        <v>0</v>
      </c>
      <c r="F126" s="60"/>
      <c r="G126" s="59">
        <f>+'[3]36 - GASTOS-COSTOS'!J125</f>
        <v>0</v>
      </c>
      <c r="H126" s="60"/>
      <c r="I126" s="59">
        <f>+'[3]36 - GASTOS-COSTOS'!L125</f>
        <v>0</v>
      </c>
      <c r="J126" s="60"/>
      <c r="K126" s="59"/>
      <c r="L126" s="60"/>
    </row>
    <row r="127" spans="1:12">
      <c r="A127" s="45"/>
      <c r="B127" s="25" t="s">
        <v>40</v>
      </c>
      <c r="C127" s="59"/>
      <c r="D127" s="60"/>
      <c r="E127" s="59"/>
      <c r="F127" s="60"/>
      <c r="G127" s="59"/>
      <c r="H127" s="60"/>
      <c r="I127" s="59"/>
      <c r="J127" s="60"/>
      <c r="K127" s="59"/>
      <c r="L127" s="60"/>
    </row>
    <row r="128" spans="1:12" ht="10.8" thickBot="1">
      <c r="A128" s="46"/>
      <c r="B128" s="35" t="s">
        <v>40</v>
      </c>
      <c r="C128" s="61"/>
      <c r="D128" s="62"/>
      <c r="E128" s="61"/>
      <c r="F128" s="62"/>
      <c r="G128" s="61"/>
      <c r="H128" s="62"/>
      <c r="I128" s="61"/>
      <c r="J128" s="62"/>
      <c r="K128" s="61"/>
      <c r="L128" s="62"/>
    </row>
    <row r="129" spans="1:12" ht="10.8" thickBot="1"/>
    <row r="130" spans="1:12" s="38" customFormat="1" ht="13.8" thickBot="1">
      <c r="A130" s="36">
        <v>2</v>
      </c>
      <c r="B130" s="37" t="s">
        <v>290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</row>
    <row r="131" spans="1:12" ht="10.8" thickBot="1"/>
    <row r="132" spans="1:12">
      <c r="C132" s="258" t="s">
        <v>100</v>
      </c>
      <c r="D132" s="259"/>
      <c r="E132" s="259"/>
      <c r="F132" s="259"/>
      <c r="G132" s="260"/>
    </row>
    <row r="133" spans="1:12" ht="10.8" thickBot="1">
      <c r="C133" s="261"/>
      <c r="D133" s="262"/>
      <c r="E133" s="262"/>
      <c r="F133" s="262"/>
      <c r="G133" s="263"/>
    </row>
    <row r="134" spans="1:12" ht="10.8" thickBot="1">
      <c r="C134" s="64">
        <v>2008</v>
      </c>
      <c r="D134" s="65">
        <v>2009</v>
      </c>
      <c r="E134" s="65">
        <v>2010</v>
      </c>
      <c r="F134" s="65">
        <v>2011</v>
      </c>
      <c r="G134" s="65">
        <v>2012</v>
      </c>
    </row>
    <row r="135" spans="1:12" ht="10.8" thickBot="1">
      <c r="C135" s="206">
        <f>+C15/(+C15+'36 -COSTOS OPERATIVOS'!C14)</f>
        <v>0.13544131681491531</v>
      </c>
      <c r="D135" s="206">
        <f>+E15/(+E15+'36 -COSTOS OPERATIVOS'!E14)</f>
        <v>0.23929542158671327</v>
      </c>
      <c r="E135" s="206">
        <f>+G15/(+G15+'36 -COSTOS OPERATIVOS'!I14)</f>
        <v>0.17605337325338513</v>
      </c>
      <c r="F135" s="206">
        <f>+I15/(I15+'36 -COSTOS OPERATIVOS'!I14)</f>
        <v>0.20377004934258627</v>
      </c>
      <c r="G135" s="206">
        <f>+K15/(+K15+'36 -COSTOS OPERATIVOS'!K14)</f>
        <v>0.12519372512043159</v>
      </c>
      <c r="I135" s="73"/>
    </row>
    <row r="136" spans="1:12">
      <c r="C136" s="68"/>
      <c r="D136" s="68"/>
      <c r="E136" s="68"/>
      <c r="F136" s="68"/>
      <c r="G136" s="69"/>
    </row>
    <row r="137" spans="1:12" ht="10.8" thickBot="1">
      <c r="C137" s="68"/>
      <c r="D137" s="68"/>
      <c r="E137" s="68"/>
      <c r="F137" s="68"/>
      <c r="G137" s="69"/>
    </row>
    <row r="138" spans="1:12">
      <c r="C138" s="258" t="s">
        <v>297</v>
      </c>
      <c r="D138" s="259"/>
      <c r="E138" s="259"/>
      <c r="F138" s="259"/>
      <c r="G138" s="260"/>
    </row>
    <row r="139" spans="1:12" ht="10.8" thickBot="1">
      <c r="C139" s="261"/>
      <c r="D139" s="262"/>
      <c r="E139" s="262"/>
      <c r="F139" s="262"/>
      <c r="G139" s="263"/>
    </row>
    <row r="140" spans="1:12" ht="10.8" thickBot="1">
      <c r="C140" s="64">
        <v>2008</v>
      </c>
      <c r="D140" s="65">
        <v>2009</v>
      </c>
      <c r="E140" s="65">
        <v>2010</v>
      </c>
      <c r="F140" s="65">
        <v>2011</v>
      </c>
      <c r="G140" s="65">
        <v>2012</v>
      </c>
    </row>
    <row r="141" spans="1:12" ht="10.8" thickBot="1">
      <c r="C141" s="66"/>
      <c r="D141" s="67"/>
      <c r="E141" s="67"/>
      <c r="F141" s="67"/>
      <c r="G141" s="67"/>
    </row>
    <row r="142" spans="1:12">
      <c r="C142" s="68"/>
      <c r="D142" s="68"/>
      <c r="E142" s="68"/>
      <c r="F142" s="68"/>
      <c r="G142" s="69"/>
    </row>
    <row r="143" spans="1:12" ht="10.8" thickBot="1">
      <c r="A143" s="156" t="s">
        <v>301</v>
      </c>
      <c r="C143" s="69">
        <f>+C147+'36 -COSTOS OPERATIVOS'!C147</f>
        <v>1960021990.8100007</v>
      </c>
      <c r="D143" s="69"/>
      <c r="E143" s="69"/>
      <c r="F143" s="69"/>
      <c r="G143" s="69"/>
    </row>
    <row r="144" spans="1:12" ht="10.8" thickBot="1">
      <c r="A144" s="264" t="s">
        <v>224</v>
      </c>
      <c r="B144" s="267" t="s">
        <v>225</v>
      </c>
      <c r="C144" s="270" t="s">
        <v>5</v>
      </c>
      <c r="D144" s="271"/>
      <c r="E144" s="271"/>
      <c r="F144" s="271"/>
      <c r="G144" s="271"/>
      <c r="H144" s="271"/>
      <c r="I144" s="271"/>
      <c r="J144" s="271"/>
      <c r="K144" s="271"/>
      <c r="L144" s="272"/>
    </row>
    <row r="145" spans="1:19" ht="10.8" thickBot="1">
      <c r="A145" s="265"/>
      <c r="B145" s="268"/>
      <c r="C145" s="273">
        <v>2013</v>
      </c>
      <c r="D145" s="274"/>
      <c r="E145" s="273">
        <v>2014</v>
      </c>
      <c r="F145" s="274"/>
      <c r="G145" s="273">
        <v>2015</v>
      </c>
      <c r="H145" s="274"/>
      <c r="I145" s="273">
        <v>2016</v>
      </c>
      <c r="J145" s="274"/>
      <c r="K145" s="273">
        <v>2017</v>
      </c>
      <c r="L145" s="274"/>
    </row>
    <row r="146" spans="1:19" s="20" customFormat="1" ht="10.8" thickBot="1">
      <c r="A146" s="266"/>
      <c r="B146" s="269"/>
      <c r="C146" s="56" t="s">
        <v>221</v>
      </c>
      <c r="D146" s="57" t="s">
        <v>222</v>
      </c>
      <c r="E146" s="58" t="s">
        <v>221</v>
      </c>
      <c r="F146" s="57" t="s">
        <v>222</v>
      </c>
      <c r="G146" s="58" t="s">
        <v>221</v>
      </c>
      <c r="H146" s="57" t="s">
        <v>222</v>
      </c>
      <c r="I146" s="58" t="s">
        <v>221</v>
      </c>
      <c r="J146" s="57" t="s">
        <v>222</v>
      </c>
      <c r="K146" s="58" t="s">
        <v>221</v>
      </c>
      <c r="L146" s="57" t="s">
        <v>222</v>
      </c>
    </row>
    <row r="147" spans="1:19" s="53" customFormat="1" ht="10.8" thickBot="1">
      <c r="A147" s="52"/>
      <c r="B147" s="71" t="s">
        <v>300</v>
      </c>
      <c r="C147" s="72">
        <f t="shared" ref="C147:L147" si="16">+C148+C249+C258+C261</f>
        <v>354637490.55310518</v>
      </c>
      <c r="D147" s="72">
        <f t="shared" si="16"/>
        <v>2880000</v>
      </c>
      <c r="E147" s="72">
        <f t="shared" si="16"/>
        <v>365276615.26969826</v>
      </c>
      <c r="F147" s="72">
        <f t="shared" si="16"/>
        <v>2966400</v>
      </c>
      <c r="G147" s="72">
        <f t="shared" si="16"/>
        <v>376234913.72778922</v>
      </c>
      <c r="H147" s="72">
        <f t="shared" si="16"/>
        <v>3055392</v>
      </c>
      <c r="I147" s="72">
        <f t="shared" si="16"/>
        <v>387521961.13962293</v>
      </c>
      <c r="J147" s="72">
        <f t="shared" si="16"/>
        <v>3147053.7600000002</v>
      </c>
      <c r="K147" s="72">
        <f t="shared" si="16"/>
        <v>399147619.97381163</v>
      </c>
      <c r="L147" s="72">
        <f t="shared" si="16"/>
        <v>3241465.3728</v>
      </c>
      <c r="O147" s="237"/>
    </row>
    <row r="148" spans="1:19" ht="10.8" thickBot="1">
      <c r="A148" s="40" t="s">
        <v>127</v>
      </c>
      <c r="B148" s="5" t="s">
        <v>289</v>
      </c>
      <c r="C148" s="51">
        <f t="shared" ref="C148:L148" si="17">+C149+C200+C244</f>
        <v>354637490.55310518</v>
      </c>
      <c r="D148" s="51">
        <f t="shared" si="17"/>
        <v>2880000</v>
      </c>
      <c r="E148" s="51">
        <f t="shared" si="17"/>
        <v>365276615.26969826</v>
      </c>
      <c r="F148" s="51">
        <f t="shared" si="17"/>
        <v>2966400</v>
      </c>
      <c r="G148" s="51">
        <f t="shared" si="17"/>
        <v>376234913.72778922</v>
      </c>
      <c r="H148" s="51">
        <f t="shared" si="17"/>
        <v>3055392</v>
      </c>
      <c r="I148" s="51">
        <f t="shared" si="17"/>
        <v>387521961.13962293</v>
      </c>
      <c r="J148" s="51">
        <f t="shared" si="17"/>
        <v>3147053.7600000002</v>
      </c>
      <c r="K148" s="51">
        <f t="shared" si="17"/>
        <v>399147619.97381163</v>
      </c>
      <c r="L148" s="51">
        <f t="shared" si="17"/>
        <v>3241465.3728</v>
      </c>
      <c r="O148" s="54">
        <v>2013</v>
      </c>
      <c r="P148" s="1">
        <v>2014</v>
      </c>
      <c r="Q148" s="54">
        <v>2015</v>
      </c>
      <c r="R148" s="1">
        <v>2016</v>
      </c>
      <c r="S148" s="54">
        <v>2017</v>
      </c>
    </row>
    <row r="149" spans="1:19">
      <c r="A149" s="41" t="s">
        <v>126</v>
      </c>
      <c r="B149" s="21" t="s">
        <v>13</v>
      </c>
      <c r="C149" s="50">
        <f>+C150+C179+C185+C194</f>
        <v>302797490.55310518</v>
      </c>
      <c r="D149" s="50">
        <f t="shared" ref="D149:L149" si="18">+D150+D179+D185+D194</f>
        <v>0</v>
      </c>
      <c r="E149" s="50">
        <f t="shared" si="18"/>
        <v>311881415.26969826</v>
      </c>
      <c r="F149" s="50">
        <f t="shared" si="18"/>
        <v>0</v>
      </c>
      <c r="G149" s="50">
        <f t="shared" si="18"/>
        <v>321237857.72778922</v>
      </c>
      <c r="H149" s="50">
        <f t="shared" si="18"/>
        <v>0</v>
      </c>
      <c r="I149" s="50">
        <f t="shared" si="18"/>
        <v>330874993.45962292</v>
      </c>
      <c r="J149" s="50">
        <f t="shared" si="18"/>
        <v>0</v>
      </c>
      <c r="K149" s="50">
        <f t="shared" si="18"/>
        <v>340801243.26341164</v>
      </c>
      <c r="L149" s="50">
        <f t="shared" si="18"/>
        <v>0</v>
      </c>
      <c r="N149" s="234" t="s">
        <v>596</v>
      </c>
      <c r="O149" s="239">
        <f>(+C147+D147)/1000</f>
        <v>357517.49055310519</v>
      </c>
      <c r="P149" s="239">
        <f>(+E147+F147)/1000</f>
        <v>368243.01526969828</v>
      </c>
      <c r="Q149" s="239">
        <f>(+F147+G147)/1000</f>
        <v>379201.31372778921</v>
      </c>
      <c r="R149" s="239">
        <f>(+I147+J147)/1000</f>
        <v>390669.01489962294</v>
      </c>
      <c r="S149" s="239">
        <f>(+K147+L147)/1000</f>
        <v>402389.08534661162</v>
      </c>
    </row>
    <row r="150" spans="1:19">
      <c r="A150" s="42" t="s">
        <v>125</v>
      </c>
      <c r="B150" s="22" t="s">
        <v>14</v>
      </c>
      <c r="C150" s="50">
        <f>SUM(C151:C178)</f>
        <v>150764803.63898668</v>
      </c>
      <c r="D150" s="50">
        <f t="shared" ref="D150:L150" si="19">SUM(D151:D178)</f>
        <v>0</v>
      </c>
      <c r="E150" s="50">
        <f t="shared" si="19"/>
        <v>155287747.74815625</v>
      </c>
      <c r="F150" s="50">
        <f t="shared" si="19"/>
        <v>0</v>
      </c>
      <c r="G150" s="50">
        <f t="shared" si="19"/>
        <v>159946380.18060094</v>
      </c>
      <c r="H150" s="50">
        <f t="shared" si="19"/>
        <v>0</v>
      </c>
      <c r="I150" s="50">
        <f t="shared" si="19"/>
        <v>164744771.58601898</v>
      </c>
      <c r="J150" s="50">
        <f t="shared" si="19"/>
        <v>0</v>
      </c>
      <c r="K150" s="50">
        <f t="shared" si="19"/>
        <v>169687114.73359954</v>
      </c>
      <c r="L150" s="50">
        <f t="shared" si="19"/>
        <v>0</v>
      </c>
      <c r="N150" s="1" t="s">
        <v>597</v>
      </c>
      <c r="O150" s="239">
        <f>+'36 -COSTOS OPERATIVOS'!C147/1000</f>
        <v>1605384.5002568956</v>
      </c>
      <c r="P150" s="239">
        <f>(+'36 -COSTOS OPERATIVOS'!C147/1000)</f>
        <v>1605384.5002568956</v>
      </c>
      <c r="Q150" s="239">
        <f>+'36 -COSTOS OPERATIVOS'!E147/1000</f>
        <v>1652557.2352646026</v>
      </c>
      <c r="R150" s="239">
        <f>+'36 -COSTOS OPERATIVOS'!I147/1000</f>
        <v>1753197.970892217</v>
      </c>
      <c r="S150" s="239">
        <f>+'36 -COSTOS OPERATIVOS'!K147/1000</f>
        <v>1805793.9100189835</v>
      </c>
    </row>
    <row r="151" spans="1:19">
      <c r="A151" s="42" t="s">
        <v>107</v>
      </c>
      <c r="B151" s="23" t="s">
        <v>15</v>
      </c>
      <c r="C151" s="59">
        <v>113451345.83807999</v>
      </c>
      <c r="D151" s="60"/>
      <c r="E151" s="59">
        <f>+C151*1.03</f>
        <v>116854886.21322238</v>
      </c>
      <c r="F151" s="60"/>
      <c r="G151" s="59">
        <f>+E151*1.03</f>
        <v>120360532.79961906</v>
      </c>
      <c r="H151" s="60"/>
      <c r="I151" s="59">
        <f>+G151*1.03</f>
        <v>123971348.78360763</v>
      </c>
      <c r="J151" s="60"/>
      <c r="K151" s="59">
        <f>+I151*1.03</f>
        <v>127690489.24711587</v>
      </c>
      <c r="L151" s="60"/>
      <c r="N151" s="1" t="s">
        <v>595</v>
      </c>
      <c r="O151" s="239">
        <f>SUM(O149:O150)</f>
        <v>1962901.9908100008</v>
      </c>
      <c r="P151" s="239">
        <f t="shared" ref="P151:S151" si="20">SUM(P149:P150)</f>
        <v>1973627.5155265939</v>
      </c>
      <c r="Q151" s="239">
        <f t="shared" si="20"/>
        <v>2031758.5489923917</v>
      </c>
      <c r="R151" s="239">
        <f t="shared" si="20"/>
        <v>2143866.9857918401</v>
      </c>
      <c r="S151" s="239">
        <f t="shared" si="20"/>
        <v>2208182.995365595</v>
      </c>
    </row>
    <row r="152" spans="1:19">
      <c r="A152" s="43" t="s">
        <v>108</v>
      </c>
      <c r="B152" s="24" t="s">
        <v>16</v>
      </c>
      <c r="C152" s="59">
        <v>2880000</v>
      </c>
      <c r="D152" s="60"/>
      <c r="E152" s="59">
        <f t="shared" ref="E152:E161" si="21">+C152*1.03</f>
        <v>2966400</v>
      </c>
      <c r="F152" s="60"/>
      <c r="G152" s="59">
        <f t="shared" ref="G152:G161" si="22">+E152*1.03</f>
        <v>3055392</v>
      </c>
      <c r="H152" s="60"/>
      <c r="I152" s="59">
        <f t="shared" ref="I152:I161" si="23">+G152*1.03</f>
        <v>3147053.7600000002</v>
      </c>
      <c r="J152" s="60"/>
      <c r="K152" s="59">
        <f t="shared" ref="K152:K161" si="24">+I152*1.03</f>
        <v>3241465.3728000005</v>
      </c>
      <c r="L152" s="60"/>
      <c r="O152" s="238"/>
    </row>
    <row r="153" spans="1:19">
      <c r="A153" s="42" t="s">
        <v>109</v>
      </c>
      <c r="B153" s="23" t="s">
        <v>17</v>
      </c>
      <c r="C153" s="59"/>
      <c r="D153" s="60"/>
      <c r="E153" s="59">
        <f t="shared" si="21"/>
        <v>0</v>
      </c>
      <c r="F153" s="60"/>
      <c r="G153" s="59">
        <f t="shared" si="22"/>
        <v>0</v>
      </c>
      <c r="H153" s="60"/>
      <c r="I153" s="59">
        <f t="shared" si="23"/>
        <v>0</v>
      </c>
      <c r="J153" s="60"/>
      <c r="K153" s="59">
        <f t="shared" si="24"/>
        <v>0</v>
      </c>
      <c r="L153" s="60"/>
    </row>
    <row r="154" spans="1:19">
      <c r="A154" s="42" t="s">
        <v>110</v>
      </c>
      <c r="B154" s="23" t="s">
        <v>18</v>
      </c>
      <c r="C154" s="59">
        <v>2436480</v>
      </c>
      <c r="D154" s="60"/>
      <c r="E154" s="59">
        <f t="shared" si="21"/>
        <v>2509574.4</v>
      </c>
      <c r="F154" s="60"/>
      <c r="G154" s="59">
        <f t="shared" si="22"/>
        <v>2584861.6319999998</v>
      </c>
      <c r="H154" s="60"/>
      <c r="I154" s="59">
        <f t="shared" si="23"/>
        <v>2662407.4809599998</v>
      </c>
      <c r="J154" s="60"/>
      <c r="K154" s="59">
        <f t="shared" si="24"/>
        <v>2742279.7053887998</v>
      </c>
      <c r="L154" s="60"/>
    </row>
    <row r="155" spans="1:19">
      <c r="A155" s="42" t="s">
        <v>111</v>
      </c>
      <c r="B155" s="23" t="s">
        <v>19</v>
      </c>
      <c r="C155" s="59">
        <v>1517667.8399999999</v>
      </c>
      <c r="D155" s="60"/>
      <c r="E155" s="59">
        <f t="shared" si="21"/>
        <v>1563197.8751999999</v>
      </c>
      <c r="F155" s="60"/>
      <c r="G155" s="59">
        <f t="shared" si="22"/>
        <v>1610093.811456</v>
      </c>
      <c r="H155" s="60"/>
      <c r="I155" s="59">
        <f t="shared" si="23"/>
        <v>1658396.6257996799</v>
      </c>
      <c r="J155" s="60"/>
      <c r="K155" s="59">
        <f t="shared" si="24"/>
        <v>1708148.5245736702</v>
      </c>
      <c r="L155" s="60"/>
    </row>
    <row r="156" spans="1:19">
      <c r="A156" s="42" t="s">
        <v>112</v>
      </c>
      <c r="B156" s="24" t="s">
        <v>20</v>
      </c>
      <c r="C156" s="59"/>
      <c r="D156" s="60"/>
      <c r="E156" s="59">
        <f t="shared" si="21"/>
        <v>0</v>
      </c>
      <c r="F156" s="60"/>
      <c r="G156" s="59">
        <f t="shared" si="22"/>
        <v>0</v>
      </c>
      <c r="H156" s="60"/>
      <c r="I156" s="59">
        <f t="shared" si="23"/>
        <v>0</v>
      </c>
      <c r="J156" s="60"/>
      <c r="K156" s="59">
        <f t="shared" si="24"/>
        <v>0</v>
      </c>
      <c r="L156" s="60"/>
    </row>
    <row r="157" spans="1:19">
      <c r="A157" s="42" t="s">
        <v>113</v>
      </c>
      <c r="B157" s="24" t="s">
        <v>21</v>
      </c>
      <c r="C157" s="59"/>
      <c r="D157" s="60"/>
      <c r="E157" s="59">
        <f t="shared" si="21"/>
        <v>0</v>
      </c>
      <c r="F157" s="60"/>
      <c r="G157" s="59">
        <f t="shared" si="22"/>
        <v>0</v>
      </c>
      <c r="H157" s="60"/>
      <c r="I157" s="59">
        <f t="shared" si="23"/>
        <v>0</v>
      </c>
      <c r="J157" s="60"/>
      <c r="K157" s="59">
        <f t="shared" si="24"/>
        <v>0</v>
      </c>
      <c r="L157" s="60"/>
    </row>
    <row r="158" spans="1:19">
      <c r="A158" s="42" t="s">
        <v>113</v>
      </c>
      <c r="B158" s="24" t="s">
        <v>22</v>
      </c>
      <c r="C158" s="59">
        <v>9783791.1398399994</v>
      </c>
      <c r="D158" s="60"/>
      <c r="E158" s="59">
        <f t="shared" si="21"/>
        <v>10077304.8740352</v>
      </c>
      <c r="F158" s="60"/>
      <c r="G158" s="59">
        <f t="shared" si="22"/>
        <v>10379624.020256257</v>
      </c>
      <c r="H158" s="60"/>
      <c r="I158" s="59">
        <f t="shared" si="23"/>
        <v>10691012.740863945</v>
      </c>
      <c r="J158" s="60"/>
      <c r="K158" s="59">
        <f t="shared" si="24"/>
        <v>11011743.123089865</v>
      </c>
      <c r="L158" s="60"/>
    </row>
    <row r="159" spans="1:19">
      <c r="A159" s="42" t="s">
        <v>114</v>
      </c>
      <c r="B159" s="23" t="s">
        <v>23</v>
      </c>
      <c r="C159" s="59">
        <v>10643281.215306668</v>
      </c>
      <c r="D159" s="60"/>
      <c r="E159" s="59">
        <f t="shared" si="21"/>
        <v>10962579.651765868</v>
      </c>
      <c r="F159" s="60"/>
      <c r="G159" s="59">
        <f t="shared" si="22"/>
        <v>11291457.041318845</v>
      </c>
      <c r="H159" s="60"/>
      <c r="I159" s="59">
        <f t="shared" si="23"/>
        <v>11630200.75255841</v>
      </c>
      <c r="J159" s="60"/>
      <c r="K159" s="59">
        <f t="shared" si="24"/>
        <v>11979106.775135163</v>
      </c>
      <c r="L159" s="60"/>
    </row>
    <row r="160" spans="1:19">
      <c r="A160" s="42" t="s">
        <v>115</v>
      </c>
      <c r="B160" s="23" t="s">
        <v>24</v>
      </c>
      <c r="C160" s="59">
        <v>4484237.6057599997</v>
      </c>
      <c r="D160" s="60"/>
      <c r="E160" s="59">
        <f t="shared" si="21"/>
        <v>4618764.7339327997</v>
      </c>
      <c r="F160" s="60"/>
      <c r="G160" s="59">
        <f t="shared" si="22"/>
        <v>4757327.6759507842</v>
      </c>
      <c r="H160" s="60"/>
      <c r="I160" s="59">
        <f t="shared" si="23"/>
        <v>4900047.5062293075</v>
      </c>
      <c r="J160" s="60"/>
      <c r="K160" s="59">
        <f t="shared" si="24"/>
        <v>5047048.9314161865</v>
      </c>
      <c r="L160" s="60"/>
    </row>
    <row r="161" spans="1:12">
      <c r="A161" s="42" t="s">
        <v>116</v>
      </c>
      <c r="B161" s="23" t="s">
        <v>25</v>
      </c>
      <c r="C161" s="59"/>
      <c r="D161" s="60"/>
      <c r="E161" s="59">
        <f t="shared" si="21"/>
        <v>0</v>
      </c>
      <c r="F161" s="60"/>
      <c r="G161" s="59">
        <f t="shared" si="22"/>
        <v>0</v>
      </c>
      <c r="H161" s="60"/>
      <c r="I161" s="59">
        <f t="shared" si="23"/>
        <v>0</v>
      </c>
      <c r="J161" s="60"/>
      <c r="K161" s="59">
        <f t="shared" si="24"/>
        <v>0</v>
      </c>
      <c r="L161" s="60"/>
    </row>
    <row r="162" spans="1:12">
      <c r="A162" s="42" t="s">
        <v>117</v>
      </c>
      <c r="B162" s="23" t="s">
        <v>26</v>
      </c>
      <c r="C162" s="59"/>
      <c r="D162" s="60"/>
      <c r="E162" s="59">
        <f t="shared" ref="E162:E225" si="25">+C162*1.03</f>
        <v>0</v>
      </c>
      <c r="F162" s="60"/>
      <c r="G162" s="59">
        <f t="shared" ref="G162:G225" si="26">+E162*1.03</f>
        <v>0</v>
      </c>
      <c r="H162" s="60"/>
      <c r="I162" s="59">
        <f t="shared" ref="I162:I225" si="27">+G162*1.03</f>
        <v>0</v>
      </c>
      <c r="J162" s="60"/>
      <c r="K162" s="59">
        <f t="shared" ref="K162:K225" si="28">+I162*1.03</f>
        <v>0</v>
      </c>
      <c r="L162" s="60"/>
    </row>
    <row r="163" spans="1:12">
      <c r="A163" s="43"/>
      <c r="B163" s="25" t="s">
        <v>27</v>
      </c>
      <c r="C163" s="59"/>
      <c r="D163" s="60"/>
      <c r="E163" s="59">
        <f t="shared" si="25"/>
        <v>0</v>
      </c>
      <c r="F163" s="60"/>
      <c r="G163" s="59">
        <f t="shared" si="26"/>
        <v>0</v>
      </c>
      <c r="H163" s="60"/>
      <c r="I163" s="59">
        <f t="shared" si="27"/>
        <v>0</v>
      </c>
      <c r="J163" s="60"/>
      <c r="K163" s="59">
        <f t="shared" si="28"/>
        <v>0</v>
      </c>
      <c r="L163" s="60"/>
    </row>
    <row r="164" spans="1:12">
      <c r="A164" s="43"/>
      <c r="B164" s="25" t="s">
        <v>27</v>
      </c>
      <c r="C164" s="59"/>
      <c r="D164" s="60"/>
      <c r="E164" s="59">
        <f t="shared" si="25"/>
        <v>0</v>
      </c>
      <c r="F164" s="60"/>
      <c r="G164" s="59">
        <f t="shared" si="26"/>
        <v>0</v>
      </c>
      <c r="H164" s="60"/>
      <c r="I164" s="59">
        <f t="shared" si="27"/>
        <v>0</v>
      </c>
      <c r="J164" s="60"/>
      <c r="K164" s="59">
        <f t="shared" si="28"/>
        <v>0</v>
      </c>
      <c r="L164" s="60"/>
    </row>
    <row r="165" spans="1:12">
      <c r="A165" s="43"/>
      <c r="B165" s="25" t="s">
        <v>27</v>
      </c>
      <c r="C165" s="59"/>
      <c r="D165" s="60"/>
      <c r="E165" s="59">
        <f t="shared" si="25"/>
        <v>0</v>
      </c>
      <c r="F165" s="60"/>
      <c r="G165" s="59">
        <f t="shared" si="26"/>
        <v>0</v>
      </c>
      <c r="H165" s="60"/>
      <c r="I165" s="59">
        <f t="shared" si="27"/>
        <v>0</v>
      </c>
      <c r="J165" s="60"/>
      <c r="K165" s="59">
        <f t="shared" si="28"/>
        <v>0</v>
      </c>
      <c r="L165" s="60"/>
    </row>
    <row r="166" spans="1:12">
      <c r="A166" s="43"/>
      <c r="B166" s="25" t="s">
        <v>27</v>
      </c>
      <c r="C166" s="59"/>
      <c r="D166" s="60"/>
      <c r="E166" s="59">
        <f t="shared" si="25"/>
        <v>0</v>
      </c>
      <c r="F166" s="60"/>
      <c r="G166" s="59">
        <f t="shared" si="26"/>
        <v>0</v>
      </c>
      <c r="H166" s="60"/>
      <c r="I166" s="59">
        <f t="shared" si="27"/>
        <v>0</v>
      </c>
      <c r="J166" s="60"/>
      <c r="K166" s="59">
        <f t="shared" si="28"/>
        <v>0</v>
      </c>
      <c r="L166" s="60"/>
    </row>
    <row r="167" spans="1:12">
      <c r="A167" s="43"/>
      <c r="B167" s="25" t="s">
        <v>27</v>
      </c>
      <c r="C167" s="59"/>
      <c r="D167" s="60"/>
      <c r="E167" s="59">
        <f t="shared" si="25"/>
        <v>0</v>
      </c>
      <c r="F167" s="60"/>
      <c r="G167" s="59">
        <f t="shared" si="26"/>
        <v>0</v>
      </c>
      <c r="H167" s="60"/>
      <c r="I167" s="59">
        <f t="shared" si="27"/>
        <v>0</v>
      </c>
      <c r="J167" s="60"/>
      <c r="K167" s="59">
        <f t="shared" si="28"/>
        <v>0</v>
      </c>
      <c r="L167" s="60"/>
    </row>
    <row r="168" spans="1:12">
      <c r="A168" s="43"/>
      <c r="B168" s="25" t="s">
        <v>27</v>
      </c>
      <c r="C168" s="59"/>
      <c r="D168" s="60"/>
      <c r="E168" s="59">
        <f t="shared" si="25"/>
        <v>0</v>
      </c>
      <c r="F168" s="60"/>
      <c r="G168" s="59">
        <f t="shared" si="26"/>
        <v>0</v>
      </c>
      <c r="H168" s="60"/>
      <c r="I168" s="59">
        <f t="shared" si="27"/>
        <v>0</v>
      </c>
      <c r="J168" s="60"/>
      <c r="K168" s="59">
        <f t="shared" si="28"/>
        <v>0</v>
      </c>
      <c r="L168" s="60"/>
    </row>
    <row r="169" spans="1:12">
      <c r="A169" s="42" t="s">
        <v>226</v>
      </c>
      <c r="B169" s="26" t="s">
        <v>28</v>
      </c>
      <c r="C169" s="59">
        <v>0</v>
      </c>
      <c r="D169" s="59">
        <f t="shared" ref="D169:L169" si="29">+D170+D171+D172</f>
        <v>0</v>
      </c>
      <c r="E169" s="59">
        <f t="shared" si="25"/>
        <v>0</v>
      </c>
      <c r="F169" s="60"/>
      <c r="G169" s="59">
        <f t="shared" si="26"/>
        <v>0</v>
      </c>
      <c r="H169" s="60"/>
      <c r="I169" s="59">
        <f t="shared" si="27"/>
        <v>0</v>
      </c>
      <c r="J169" s="60"/>
      <c r="K169" s="59">
        <f t="shared" si="28"/>
        <v>0</v>
      </c>
      <c r="L169" s="59">
        <f t="shared" si="29"/>
        <v>0</v>
      </c>
    </row>
    <row r="170" spans="1:12">
      <c r="A170" s="42" t="s">
        <v>251</v>
      </c>
      <c r="B170" s="24" t="s">
        <v>29</v>
      </c>
      <c r="C170" s="59"/>
      <c r="D170" s="60"/>
      <c r="E170" s="59">
        <f t="shared" si="25"/>
        <v>0</v>
      </c>
      <c r="F170" s="60"/>
      <c r="G170" s="59">
        <f t="shared" si="26"/>
        <v>0</v>
      </c>
      <c r="H170" s="60"/>
      <c r="I170" s="59">
        <f t="shared" si="27"/>
        <v>0</v>
      </c>
      <c r="J170" s="60"/>
      <c r="K170" s="59">
        <f t="shared" si="28"/>
        <v>0</v>
      </c>
      <c r="L170" s="60"/>
    </row>
    <row r="171" spans="1:12">
      <c r="A171" s="42" t="s">
        <v>252</v>
      </c>
      <c r="B171" s="24" t="s">
        <v>30</v>
      </c>
      <c r="C171" s="59"/>
      <c r="D171" s="60"/>
      <c r="E171" s="59">
        <f t="shared" si="25"/>
        <v>0</v>
      </c>
      <c r="F171" s="60"/>
      <c r="G171" s="59">
        <f t="shared" si="26"/>
        <v>0</v>
      </c>
      <c r="H171" s="60"/>
      <c r="I171" s="59">
        <f t="shared" si="27"/>
        <v>0</v>
      </c>
      <c r="J171" s="60"/>
      <c r="K171" s="59">
        <f t="shared" si="28"/>
        <v>0</v>
      </c>
      <c r="L171" s="60"/>
    </row>
    <row r="172" spans="1:12">
      <c r="A172" s="42" t="s">
        <v>253</v>
      </c>
      <c r="B172" s="24" t="s">
        <v>31</v>
      </c>
      <c r="C172" s="59"/>
      <c r="D172" s="60"/>
      <c r="E172" s="59">
        <f t="shared" si="25"/>
        <v>0</v>
      </c>
      <c r="F172" s="60"/>
      <c r="G172" s="59">
        <f t="shared" si="26"/>
        <v>0</v>
      </c>
      <c r="H172" s="60"/>
      <c r="I172" s="59">
        <f t="shared" si="27"/>
        <v>0</v>
      </c>
      <c r="J172" s="60"/>
      <c r="K172" s="59">
        <f t="shared" si="28"/>
        <v>0</v>
      </c>
      <c r="L172" s="60"/>
    </row>
    <row r="173" spans="1:12">
      <c r="A173" s="42" t="s">
        <v>118</v>
      </c>
      <c r="B173" s="24" t="s">
        <v>32</v>
      </c>
      <c r="C173" s="59">
        <v>768000</v>
      </c>
      <c r="D173" s="59">
        <f t="shared" ref="D173:L173" si="30">SUM(D174:D178)</f>
        <v>0</v>
      </c>
      <c r="E173" s="59">
        <f t="shared" si="25"/>
        <v>791040</v>
      </c>
      <c r="F173" s="60"/>
      <c r="G173" s="59">
        <f t="shared" si="26"/>
        <v>814771.20000000007</v>
      </c>
      <c r="H173" s="60"/>
      <c r="I173" s="59">
        <f t="shared" si="27"/>
        <v>839214.33600000013</v>
      </c>
      <c r="J173" s="60"/>
      <c r="K173" s="59">
        <f t="shared" si="28"/>
        <v>864390.7660800002</v>
      </c>
      <c r="L173" s="59">
        <f t="shared" si="30"/>
        <v>0</v>
      </c>
    </row>
    <row r="174" spans="1:12">
      <c r="A174" s="42" t="s">
        <v>254</v>
      </c>
      <c r="B174" s="24" t="s">
        <v>33</v>
      </c>
      <c r="C174" s="59"/>
      <c r="D174" s="60"/>
      <c r="E174" s="59">
        <f t="shared" si="25"/>
        <v>0</v>
      </c>
      <c r="F174" s="60"/>
      <c r="G174" s="59">
        <f t="shared" si="26"/>
        <v>0</v>
      </c>
      <c r="H174" s="60"/>
      <c r="I174" s="59">
        <f t="shared" si="27"/>
        <v>0</v>
      </c>
      <c r="J174" s="60"/>
      <c r="K174" s="59">
        <f t="shared" si="28"/>
        <v>0</v>
      </c>
      <c r="L174" s="60"/>
    </row>
    <row r="175" spans="1:12">
      <c r="A175" s="42" t="s">
        <v>255</v>
      </c>
      <c r="B175" s="24" t="s">
        <v>34</v>
      </c>
      <c r="C175" s="59">
        <v>4800000</v>
      </c>
      <c r="D175" s="60"/>
      <c r="E175" s="59">
        <f t="shared" si="25"/>
        <v>4944000</v>
      </c>
      <c r="F175" s="60"/>
      <c r="G175" s="59">
        <f t="shared" si="26"/>
        <v>5092320</v>
      </c>
      <c r="H175" s="60"/>
      <c r="I175" s="59">
        <f t="shared" si="27"/>
        <v>5245089.6000000006</v>
      </c>
      <c r="J175" s="60"/>
      <c r="K175" s="59">
        <f t="shared" si="28"/>
        <v>5402442.2880000006</v>
      </c>
      <c r="L175" s="60"/>
    </row>
    <row r="176" spans="1:12">
      <c r="A176" s="43"/>
      <c r="B176" s="25" t="s">
        <v>586</v>
      </c>
      <c r="C176" s="59"/>
      <c r="D176" s="60"/>
      <c r="E176" s="59">
        <f t="shared" si="25"/>
        <v>0</v>
      </c>
      <c r="F176" s="60"/>
      <c r="G176" s="59">
        <f t="shared" si="26"/>
        <v>0</v>
      </c>
      <c r="H176" s="60"/>
      <c r="I176" s="59">
        <f t="shared" si="27"/>
        <v>0</v>
      </c>
      <c r="J176" s="60"/>
      <c r="K176" s="59">
        <f t="shared" si="28"/>
        <v>0</v>
      </c>
      <c r="L176" s="60"/>
    </row>
    <row r="177" spans="1:12">
      <c r="A177" s="43"/>
      <c r="B177" s="25" t="s">
        <v>27</v>
      </c>
      <c r="C177" s="59"/>
      <c r="D177" s="60"/>
      <c r="E177" s="59">
        <f t="shared" si="25"/>
        <v>0</v>
      </c>
      <c r="F177" s="60"/>
      <c r="G177" s="59">
        <f t="shared" si="26"/>
        <v>0</v>
      </c>
      <c r="H177" s="60"/>
      <c r="I177" s="59">
        <f t="shared" si="27"/>
        <v>0</v>
      </c>
      <c r="J177" s="60"/>
      <c r="K177" s="59">
        <f t="shared" si="28"/>
        <v>0</v>
      </c>
      <c r="L177" s="60"/>
    </row>
    <row r="178" spans="1:12">
      <c r="A178" s="43"/>
      <c r="B178" s="25" t="s">
        <v>27</v>
      </c>
      <c r="C178" s="59"/>
      <c r="D178" s="60"/>
      <c r="E178" s="59">
        <f t="shared" si="25"/>
        <v>0</v>
      </c>
      <c r="F178" s="60"/>
      <c r="G178" s="59">
        <f t="shared" si="26"/>
        <v>0</v>
      </c>
      <c r="H178" s="60"/>
      <c r="I178" s="59">
        <f t="shared" si="27"/>
        <v>0</v>
      </c>
      <c r="J178" s="60"/>
      <c r="K178" s="59">
        <f t="shared" si="28"/>
        <v>0</v>
      </c>
      <c r="L178" s="60"/>
    </row>
    <row r="179" spans="1:12">
      <c r="A179" s="42" t="s">
        <v>119</v>
      </c>
      <c r="B179" s="22" t="s">
        <v>35</v>
      </c>
      <c r="C179" s="70">
        <f>SUM(C180:C184)</f>
        <v>100320000</v>
      </c>
      <c r="D179" s="70">
        <f t="shared" ref="D179:L179" si="31">SUM(D180:D184)</f>
        <v>0</v>
      </c>
      <c r="E179" s="59">
        <f t="shared" si="25"/>
        <v>103329600</v>
      </c>
      <c r="F179" s="60"/>
      <c r="G179" s="59">
        <f t="shared" si="26"/>
        <v>106429488</v>
      </c>
      <c r="H179" s="60"/>
      <c r="I179" s="59">
        <f t="shared" si="27"/>
        <v>109622372.64</v>
      </c>
      <c r="J179" s="60"/>
      <c r="K179" s="59">
        <f t="shared" si="28"/>
        <v>112911043.81920001</v>
      </c>
      <c r="L179" s="70">
        <f t="shared" si="31"/>
        <v>0</v>
      </c>
    </row>
    <row r="180" spans="1:12">
      <c r="A180" s="42" t="s">
        <v>120</v>
      </c>
      <c r="B180" s="27" t="s">
        <v>36</v>
      </c>
      <c r="C180" s="59">
        <f>+ppto_gtos_2014!E19</f>
        <v>48000000</v>
      </c>
      <c r="D180" s="60"/>
      <c r="E180" s="59" t="e">
        <f>+#REF!*1.03</f>
        <v>#REF!</v>
      </c>
      <c r="F180" s="60"/>
      <c r="G180" s="59" t="e">
        <f t="shared" si="26"/>
        <v>#REF!</v>
      </c>
      <c r="H180" s="60"/>
      <c r="I180" s="59" t="e">
        <f t="shared" si="27"/>
        <v>#REF!</v>
      </c>
      <c r="J180" s="60"/>
      <c r="K180" s="59" t="e">
        <f t="shared" si="28"/>
        <v>#REF!</v>
      </c>
      <c r="L180" s="60"/>
    </row>
    <row r="181" spans="1:12">
      <c r="A181" s="42" t="s">
        <v>121</v>
      </c>
      <c r="B181" s="24" t="s">
        <v>37</v>
      </c>
      <c r="D181" s="60"/>
      <c r="E181" s="59">
        <f>+C180*1.03</f>
        <v>49440000</v>
      </c>
      <c r="F181" s="60"/>
      <c r="G181" s="59">
        <f t="shared" si="26"/>
        <v>50923200</v>
      </c>
      <c r="H181" s="60"/>
      <c r="I181" s="59">
        <f t="shared" si="27"/>
        <v>52450896</v>
      </c>
      <c r="J181" s="60"/>
      <c r="K181" s="59">
        <f t="shared" si="28"/>
        <v>54024422.880000003</v>
      </c>
      <c r="L181" s="60"/>
    </row>
    <row r="182" spans="1:12">
      <c r="A182" s="42" t="s">
        <v>122</v>
      </c>
      <c r="B182" s="24" t="s">
        <v>38</v>
      </c>
      <c r="C182" s="59">
        <v>4320000</v>
      </c>
      <c r="D182" s="60"/>
      <c r="E182" s="59">
        <f t="shared" si="25"/>
        <v>4449600</v>
      </c>
      <c r="F182" s="60"/>
      <c r="G182" s="59">
        <f t="shared" si="26"/>
        <v>4583088</v>
      </c>
      <c r="H182" s="60"/>
      <c r="I182" s="59">
        <f t="shared" si="27"/>
        <v>4720580.6399999997</v>
      </c>
      <c r="J182" s="60"/>
      <c r="K182" s="59">
        <f t="shared" si="28"/>
        <v>4862198.0592</v>
      </c>
      <c r="L182" s="60"/>
    </row>
    <row r="183" spans="1:12">
      <c r="A183" s="42" t="s">
        <v>123</v>
      </c>
      <c r="B183" s="24" t="s">
        <v>39</v>
      </c>
      <c r="C183" s="59">
        <f>+ppto_gtos_2014!E20</f>
        <v>48000000</v>
      </c>
      <c r="D183" s="60"/>
      <c r="E183" s="59">
        <f t="shared" si="25"/>
        <v>49440000</v>
      </c>
      <c r="F183" s="60"/>
      <c r="G183" s="59">
        <f t="shared" si="26"/>
        <v>50923200</v>
      </c>
      <c r="H183" s="60"/>
      <c r="I183" s="59">
        <f t="shared" si="27"/>
        <v>52450896</v>
      </c>
      <c r="J183" s="60"/>
      <c r="K183" s="59">
        <f t="shared" si="28"/>
        <v>54024422.880000003</v>
      </c>
      <c r="L183" s="60"/>
    </row>
    <row r="184" spans="1:12">
      <c r="A184" s="42" t="s">
        <v>124</v>
      </c>
      <c r="B184" s="25" t="s">
        <v>40</v>
      </c>
      <c r="C184" s="59"/>
      <c r="D184" s="60"/>
      <c r="E184" s="59">
        <f t="shared" si="25"/>
        <v>0</v>
      </c>
      <c r="F184" s="60"/>
      <c r="G184" s="59">
        <f t="shared" si="26"/>
        <v>0</v>
      </c>
      <c r="H184" s="60"/>
      <c r="I184" s="59">
        <f t="shared" si="27"/>
        <v>0</v>
      </c>
      <c r="J184" s="60"/>
      <c r="K184" s="59">
        <f t="shared" si="28"/>
        <v>0</v>
      </c>
      <c r="L184" s="60"/>
    </row>
    <row r="185" spans="1:12">
      <c r="A185" s="42" t="s">
        <v>128</v>
      </c>
      <c r="B185" s="22" t="s">
        <v>41</v>
      </c>
      <c r="C185" s="70">
        <f>SUM(C186:C193)</f>
        <v>51712686.914118476</v>
      </c>
      <c r="D185" s="70">
        <f t="shared" ref="D185:L185" si="32">SUM(D186:D193)</f>
        <v>0</v>
      </c>
      <c r="E185" s="59">
        <f t="shared" si="25"/>
        <v>53264067.521542035</v>
      </c>
      <c r="F185" s="60"/>
      <c r="G185" s="59">
        <f t="shared" si="26"/>
        <v>54861989.547188297</v>
      </c>
      <c r="H185" s="60"/>
      <c r="I185" s="59">
        <f t="shared" si="27"/>
        <v>56507849.233603947</v>
      </c>
      <c r="J185" s="60"/>
      <c r="K185" s="59">
        <f t="shared" si="28"/>
        <v>58203084.710612066</v>
      </c>
      <c r="L185" s="70">
        <f t="shared" si="32"/>
        <v>0</v>
      </c>
    </row>
    <row r="186" spans="1:12">
      <c r="A186" s="42" t="s">
        <v>129</v>
      </c>
      <c r="B186" s="27" t="s">
        <v>42</v>
      </c>
      <c r="C186" s="59">
        <v>11859733.636582222</v>
      </c>
      <c r="D186" s="60"/>
      <c r="E186" s="59">
        <f t="shared" si="25"/>
        <v>12215525.645679688</v>
      </c>
      <c r="F186" s="60"/>
      <c r="G186" s="59">
        <f t="shared" si="26"/>
        <v>12581991.415050078</v>
      </c>
      <c r="H186" s="60"/>
      <c r="I186" s="59">
        <f t="shared" si="27"/>
        <v>12959451.15750158</v>
      </c>
      <c r="J186" s="60"/>
      <c r="K186" s="59">
        <f t="shared" si="28"/>
        <v>13348234.692226628</v>
      </c>
      <c r="L186" s="60"/>
    </row>
    <row r="187" spans="1:12">
      <c r="A187" s="42" t="s">
        <v>130</v>
      </c>
      <c r="B187" s="23" t="s">
        <v>43</v>
      </c>
      <c r="C187" s="59">
        <v>14675686.709760001</v>
      </c>
      <c r="D187" s="60"/>
      <c r="E187" s="59">
        <f t="shared" si="25"/>
        <v>15115957.311052801</v>
      </c>
      <c r="F187" s="60"/>
      <c r="G187" s="59">
        <f t="shared" si="26"/>
        <v>15569436.030384386</v>
      </c>
      <c r="H187" s="60"/>
      <c r="I187" s="59">
        <f t="shared" si="27"/>
        <v>16036519.111295918</v>
      </c>
      <c r="J187" s="60"/>
      <c r="K187" s="59">
        <f t="shared" si="28"/>
        <v>16517614.684634795</v>
      </c>
      <c r="L187" s="60"/>
    </row>
    <row r="188" spans="1:12">
      <c r="A188" s="42" t="s">
        <v>256</v>
      </c>
      <c r="B188" s="23" t="s">
        <v>44</v>
      </c>
      <c r="C188" s="59">
        <v>9392439.494246399</v>
      </c>
      <c r="D188" s="60"/>
      <c r="E188" s="59">
        <f t="shared" si="25"/>
        <v>9674212.679073792</v>
      </c>
      <c r="F188" s="60"/>
      <c r="G188" s="59">
        <f t="shared" si="26"/>
        <v>9964439.0594460052</v>
      </c>
      <c r="H188" s="60"/>
      <c r="I188" s="59">
        <f t="shared" si="27"/>
        <v>10263372.231229385</v>
      </c>
      <c r="J188" s="60"/>
      <c r="K188" s="59">
        <f t="shared" si="28"/>
        <v>10571273.398166267</v>
      </c>
      <c r="L188" s="60"/>
    </row>
    <row r="189" spans="1:12">
      <c r="A189" s="42" t="s">
        <v>131</v>
      </c>
      <c r="B189" s="24" t="s">
        <v>45</v>
      </c>
      <c r="C189" s="59">
        <v>3970332.6425026562</v>
      </c>
      <c r="D189" s="60"/>
      <c r="E189" s="59">
        <f t="shared" si="25"/>
        <v>4089442.6217777361</v>
      </c>
      <c r="F189" s="60"/>
      <c r="G189" s="59">
        <f t="shared" si="26"/>
        <v>4212125.9004310686</v>
      </c>
      <c r="H189" s="60"/>
      <c r="I189" s="59">
        <f t="shared" si="27"/>
        <v>4338489.6774440007</v>
      </c>
      <c r="J189" s="60"/>
      <c r="K189" s="59">
        <f t="shared" si="28"/>
        <v>4468644.3677673209</v>
      </c>
      <c r="L189" s="60"/>
    </row>
    <row r="190" spans="1:12">
      <c r="A190" s="42" t="s">
        <v>132</v>
      </c>
      <c r="B190" s="24" t="s">
        <v>46</v>
      </c>
      <c r="C190" s="59">
        <v>4696219.7471231995</v>
      </c>
      <c r="D190" s="60"/>
      <c r="E190" s="59">
        <f t="shared" si="25"/>
        <v>4837106.339536896</v>
      </c>
      <c r="F190" s="60"/>
      <c r="G190" s="59">
        <f t="shared" si="26"/>
        <v>4982219.5297230026</v>
      </c>
      <c r="H190" s="60"/>
      <c r="I190" s="59">
        <f t="shared" si="27"/>
        <v>5131686.1156146927</v>
      </c>
      <c r="J190" s="60"/>
      <c r="K190" s="59">
        <f t="shared" si="28"/>
        <v>5285636.6990831336</v>
      </c>
      <c r="L190" s="60"/>
    </row>
    <row r="191" spans="1:12">
      <c r="A191" s="42" t="s">
        <v>133</v>
      </c>
      <c r="B191" s="24" t="s">
        <v>47</v>
      </c>
      <c r="C191" s="59">
        <v>3522164.8103423999</v>
      </c>
      <c r="D191" s="60"/>
      <c r="E191" s="59">
        <f t="shared" si="25"/>
        <v>3627829.754652672</v>
      </c>
      <c r="F191" s="60"/>
      <c r="G191" s="59">
        <f t="shared" si="26"/>
        <v>3736664.6472922522</v>
      </c>
      <c r="H191" s="60"/>
      <c r="I191" s="59">
        <f t="shared" si="27"/>
        <v>3848764.5867110197</v>
      </c>
      <c r="J191" s="60"/>
      <c r="K191" s="59">
        <f t="shared" si="28"/>
        <v>3964227.5243123504</v>
      </c>
      <c r="L191" s="60"/>
    </row>
    <row r="192" spans="1:12">
      <c r="A192" s="42" t="s">
        <v>134</v>
      </c>
      <c r="B192" s="24" t="s">
        <v>48</v>
      </c>
      <c r="C192" s="59">
        <v>2348109.8735615998</v>
      </c>
      <c r="D192" s="60"/>
      <c r="E192" s="59">
        <f t="shared" si="25"/>
        <v>2418553.169768448</v>
      </c>
      <c r="F192" s="60"/>
      <c r="G192" s="59">
        <f t="shared" si="26"/>
        <v>2491109.7648615013</v>
      </c>
      <c r="H192" s="60"/>
      <c r="I192" s="59">
        <f t="shared" si="27"/>
        <v>2565843.0578073463</v>
      </c>
      <c r="J192" s="60"/>
      <c r="K192" s="59">
        <f t="shared" si="28"/>
        <v>2642818.3495415668</v>
      </c>
      <c r="L192" s="60"/>
    </row>
    <row r="193" spans="1:12">
      <c r="A193" s="43"/>
      <c r="B193" s="25" t="s">
        <v>587</v>
      </c>
      <c r="C193" s="59">
        <v>1248000</v>
      </c>
      <c r="D193" s="60"/>
      <c r="E193" s="59">
        <f t="shared" si="25"/>
        <v>1285440</v>
      </c>
      <c r="F193" s="60"/>
      <c r="G193" s="59">
        <f t="shared" si="26"/>
        <v>1324003.2</v>
      </c>
      <c r="H193" s="60"/>
      <c r="I193" s="59">
        <f t="shared" si="27"/>
        <v>1363723.2960000001</v>
      </c>
      <c r="J193" s="60"/>
      <c r="K193" s="59">
        <f t="shared" si="28"/>
        <v>1404634.9948800001</v>
      </c>
      <c r="L193" s="60"/>
    </row>
    <row r="194" spans="1:12">
      <c r="A194" s="43"/>
      <c r="B194" s="21" t="s">
        <v>49</v>
      </c>
      <c r="C194" s="70">
        <f>SUM(C195:C199)</f>
        <v>0</v>
      </c>
      <c r="D194" s="70">
        <f t="shared" ref="D194:L194" si="33">SUM(D195:D199)</f>
        <v>0</v>
      </c>
      <c r="E194" s="59">
        <f t="shared" si="25"/>
        <v>0</v>
      </c>
      <c r="F194" s="60"/>
      <c r="G194" s="59">
        <f t="shared" si="26"/>
        <v>0</v>
      </c>
      <c r="H194" s="60"/>
      <c r="I194" s="59">
        <f t="shared" si="27"/>
        <v>0</v>
      </c>
      <c r="J194" s="60"/>
      <c r="K194" s="59">
        <f t="shared" si="28"/>
        <v>0</v>
      </c>
      <c r="L194" s="70">
        <f t="shared" si="33"/>
        <v>0</v>
      </c>
    </row>
    <row r="195" spans="1:12">
      <c r="A195" s="42" t="s">
        <v>135</v>
      </c>
      <c r="B195" s="24" t="s">
        <v>50</v>
      </c>
      <c r="C195" s="59"/>
      <c r="D195" s="60"/>
      <c r="E195" s="59">
        <f t="shared" si="25"/>
        <v>0</v>
      </c>
      <c r="F195" s="60"/>
      <c r="G195" s="59">
        <f t="shared" si="26"/>
        <v>0</v>
      </c>
      <c r="H195" s="60"/>
      <c r="I195" s="59">
        <f t="shared" si="27"/>
        <v>0</v>
      </c>
      <c r="J195" s="60"/>
      <c r="K195" s="59">
        <f t="shared" si="28"/>
        <v>0</v>
      </c>
      <c r="L195" s="60"/>
    </row>
    <row r="196" spans="1:12">
      <c r="A196" s="42" t="s">
        <v>136</v>
      </c>
      <c r="B196" s="24" t="s">
        <v>51</v>
      </c>
      <c r="C196" s="59"/>
      <c r="D196" s="60"/>
      <c r="E196" s="59">
        <f t="shared" si="25"/>
        <v>0</v>
      </c>
      <c r="F196" s="60"/>
      <c r="G196" s="59">
        <f t="shared" si="26"/>
        <v>0</v>
      </c>
      <c r="H196" s="60"/>
      <c r="I196" s="59">
        <f t="shared" si="27"/>
        <v>0</v>
      </c>
      <c r="J196" s="60"/>
      <c r="K196" s="59">
        <f t="shared" si="28"/>
        <v>0</v>
      </c>
      <c r="L196" s="60"/>
    </row>
    <row r="197" spans="1:12">
      <c r="A197" s="42" t="s">
        <v>137</v>
      </c>
      <c r="B197" s="23" t="s">
        <v>52</v>
      </c>
      <c r="C197" s="59"/>
      <c r="D197" s="60"/>
      <c r="E197" s="59">
        <f t="shared" si="25"/>
        <v>0</v>
      </c>
      <c r="F197" s="60"/>
      <c r="G197" s="59">
        <f t="shared" si="26"/>
        <v>0</v>
      </c>
      <c r="H197" s="60"/>
      <c r="I197" s="59">
        <f t="shared" si="27"/>
        <v>0</v>
      </c>
      <c r="J197" s="60"/>
      <c r="K197" s="59">
        <f t="shared" si="28"/>
        <v>0</v>
      </c>
      <c r="L197" s="60"/>
    </row>
    <row r="198" spans="1:12">
      <c r="A198" s="42" t="s">
        <v>138</v>
      </c>
      <c r="B198" s="23" t="s">
        <v>53</v>
      </c>
      <c r="C198" s="59"/>
      <c r="D198" s="60"/>
      <c r="E198" s="59">
        <f t="shared" si="25"/>
        <v>0</v>
      </c>
      <c r="F198" s="60"/>
      <c r="G198" s="59">
        <f t="shared" si="26"/>
        <v>0</v>
      </c>
      <c r="H198" s="60"/>
      <c r="I198" s="59">
        <f t="shared" si="27"/>
        <v>0</v>
      </c>
      <c r="J198" s="60"/>
      <c r="K198" s="59">
        <f t="shared" si="28"/>
        <v>0</v>
      </c>
      <c r="L198" s="60"/>
    </row>
    <row r="199" spans="1:12">
      <c r="A199" s="43"/>
      <c r="B199" s="25" t="s">
        <v>40</v>
      </c>
      <c r="C199" s="59"/>
      <c r="D199" s="60"/>
      <c r="E199" s="59">
        <f t="shared" si="25"/>
        <v>0</v>
      </c>
      <c r="F199" s="60"/>
      <c r="G199" s="59">
        <f t="shared" si="26"/>
        <v>0</v>
      </c>
      <c r="H199" s="60"/>
      <c r="I199" s="59">
        <f t="shared" si="27"/>
        <v>0</v>
      </c>
      <c r="J199" s="60"/>
      <c r="K199" s="59">
        <f t="shared" si="28"/>
        <v>0</v>
      </c>
      <c r="L199" s="60"/>
    </row>
    <row r="200" spans="1:12">
      <c r="A200" s="42" t="s">
        <v>139</v>
      </c>
      <c r="B200" s="21" t="s">
        <v>54</v>
      </c>
      <c r="C200" s="70">
        <f>+C201+C211+C215+C218+C235+C240+C224+C229+C230+C231+C232+C233</f>
        <v>51840000</v>
      </c>
      <c r="D200" s="70">
        <f t="shared" ref="D200:L200" si="34">+D201+D211+D215+D218+D235+D240+D224+D229+D230+D231+D232+D233</f>
        <v>2880000</v>
      </c>
      <c r="E200" s="70">
        <f t="shared" si="34"/>
        <v>53395200</v>
      </c>
      <c r="F200" s="70">
        <f t="shared" si="34"/>
        <v>2966400</v>
      </c>
      <c r="G200" s="70">
        <f t="shared" si="34"/>
        <v>54997056</v>
      </c>
      <c r="H200" s="70">
        <f t="shared" si="34"/>
        <v>3055392</v>
      </c>
      <c r="I200" s="70">
        <f t="shared" si="34"/>
        <v>56646967.68</v>
      </c>
      <c r="J200" s="70">
        <f t="shared" si="34"/>
        <v>3147053.7600000002</v>
      </c>
      <c r="K200" s="70">
        <f t="shared" si="34"/>
        <v>58346376.710400015</v>
      </c>
      <c r="L200" s="70">
        <f t="shared" si="34"/>
        <v>3241465.3728</v>
      </c>
    </row>
    <row r="201" spans="1:12">
      <c r="A201" s="42" t="s">
        <v>140</v>
      </c>
      <c r="B201" s="22" t="s">
        <v>55</v>
      </c>
      <c r="C201" s="70">
        <f>SUM(C202:C210)</f>
        <v>14400000</v>
      </c>
      <c r="D201" s="70">
        <f t="shared" ref="D201:L201" si="35">SUM(D202:D210)</f>
        <v>0</v>
      </c>
      <c r="E201" s="59">
        <f t="shared" si="25"/>
        <v>14832000</v>
      </c>
      <c r="F201" s="60"/>
      <c r="G201" s="59">
        <f t="shared" si="26"/>
        <v>15276960</v>
      </c>
      <c r="H201" s="60"/>
      <c r="I201" s="59">
        <f t="shared" si="27"/>
        <v>15735268.800000001</v>
      </c>
      <c r="J201" s="60"/>
      <c r="K201" s="59">
        <f t="shared" si="28"/>
        <v>16207326.864000002</v>
      </c>
      <c r="L201" s="70">
        <f t="shared" si="35"/>
        <v>0</v>
      </c>
    </row>
    <row r="202" spans="1:12">
      <c r="A202" s="42" t="s">
        <v>227</v>
      </c>
      <c r="B202" s="23" t="s">
        <v>56</v>
      </c>
      <c r="C202" s="59">
        <f>+ppto_gtos_2014!E146</f>
        <v>2400000</v>
      </c>
      <c r="D202" s="60"/>
      <c r="E202" s="59">
        <f t="shared" si="25"/>
        <v>2472000</v>
      </c>
      <c r="F202" s="60"/>
      <c r="G202" s="59">
        <f t="shared" si="26"/>
        <v>2546160</v>
      </c>
      <c r="H202" s="60"/>
      <c r="I202" s="59">
        <f t="shared" si="27"/>
        <v>2622544.8000000003</v>
      </c>
      <c r="J202" s="60"/>
      <c r="K202" s="59">
        <f t="shared" si="28"/>
        <v>2701221.1440000003</v>
      </c>
      <c r="L202" s="60"/>
    </row>
    <row r="203" spans="1:12">
      <c r="A203" s="42" t="s">
        <v>141</v>
      </c>
      <c r="B203" s="23" t="s">
        <v>57</v>
      </c>
      <c r="C203" s="59">
        <f>+ppto_gtos_2014!E151</f>
        <v>1440000</v>
      </c>
      <c r="D203" s="60"/>
      <c r="E203" s="59">
        <f t="shared" si="25"/>
        <v>1483200</v>
      </c>
      <c r="F203" s="60"/>
      <c r="G203" s="59">
        <f t="shared" si="26"/>
        <v>1527696</v>
      </c>
      <c r="H203" s="60"/>
      <c r="I203" s="59">
        <f t="shared" si="27"/>
        <v>1573526.8800000001</v>
      </c>
      <c r="J203" s="60"/>
      <c r="K203" s="59">
        <f t="shared" si="28"/>
        <v>1620732.6864000002</v>
      </c>
      <c r="L203" s="60"/>
    </row>
    <row r="204" spans="1:12">
      <c r="A204" s="42" t="s">
        <v>142</v>
      </c>
      <c r="B204" s="23" t="s">
        <v>58</v>
      </c>
      <c r="C204" s="59">
        <v>0</v>
      </c>
      <c r="D204" s="60"/>
      <c r="E204" s="59">
        <f t="shared" si="25"/>
        <v>0</v>
      </c>
      <c r="F204" s="60"/>
      <c r="G204" s="59">
        <f t="shared" si="26"/>
        <v>0</v>
      </c>
      <c r="H204" s="60"/>
      <c r="I204" s="59">
        <f t="shared" si="27"/>
        <v>0</v>
      </c>
      <c r="J204" s="60"/>
      <c r="K204" s="59">
        <f t="shared" si="28"/>
        <v>0</v>
      </c>
      <c r="L204" s="60"/>
    </row>
    <row r="205" spans="1:12">
      <c r="A205" s="42" t="s">
        <v>143</v>
      </c>
      <c r="B205" s="23" t="s">
        <v>59</v>
      </c>
      <c r="C205" s="59">
        <f>+ppto_gtos_2014!E145</f>
        <v>4800000</v>
      </c>
      <c r="D205" s="60"/>
      <c r="E205" s="59">
        <f t="shared" si="25"/>
        <v>4944000</v>
      </c>
      <c r="F205" s="60"/>
      <c r="G205" s="59">
        <f t="shared" si="26"/>
        <v>5092320</v>
      </c>
      <c r="H205" s="60"/>
      <c r="I205" s="59">
        <f t="shared" si="27"/>
        <v>5245089.6000000006</v>
      </c>
      <c r="J205" s="60"/>
      <c r="K205" s="59">
        <f t="shared" si="28"/>
        <v>5402442.2880000006</v>
      </c>
      <c r="L205" s="60"/>
    </row>
    <row r="206" spans="1:12">
      <c r="A206" s="42" t="s">
        <v>144</v>
      </c>
      <c r="B206" s="23" t="s">
        <v>60</v>
      </c>
      <c r="C206" s="59">
        <f>+ppto_gtos_2014!E144</f>
        <v>2880000</v>
      </c>
      <c r="D206" s="60"/>
      <c r="E206" s="59">
        <f t="shared" si="25"/>
        <v>2966400</v>
      </c>
      <c r="F206" s="60"/>
      <c r="G206" s="59">
        <f t="shared" si="26"/>
        <v>3055392</v>
      </c>
      <c r="H206" s="60"/>
      <c r="I206" s="59">
        <f t="shared" si="27"/>
        <v>3147053.7600000002</v>
      </c>
      <c r="J206" s="60"/>
      <c r="K206" s="59">
        <f t="shared" si="28"/>
        <v>3241465.3728000005</v>
      </c>
      <c r="L206" s="60"/>
    </row>
    <row r="207" spans="1:12">
      <c r="A207" s="42" t="s">
        <v>145</v>
      </c>
      <c r="B207" s="23" t="s">
        <v>61</v>
      </c>
      <c r="C207" s="59">
        <f>+ppto_gtos_2014!E142</f>
        <v>2880000</v>
      </c>
      <c r="D207" s="60"/>
      <c r="E207" s="59">
        <f t="shared" si="25"/>
        <v>2966400</v>
      </c>
      <c r="F207" s="60"/>
      <c r="G207" s="59">
        <f t="shared" si="26"/>
        <v>3055392</v>
      </c>
      <c r="H207" s="60"/>
      <c r="I207" s="59">
        <f t="shared" si="27"/>
        <v>3147053.7600000002</v>
      </c>
      <c r="J207" s="60"/>
      <c r="K207" s="59">
        <f t="shared" si="28"/>
        <v>3241465.3728000005</v>
      </c>
      <c r="L207" s="60"/>
    </row>
    <row r="208" spans="1:12">
      <c r="A208" s="43"/>
      <c r="B208" s="25" t="s">
        <v>40</v>
      </c>
      <c r="C208" s="59"/>
      <c r="D208" s="60"/>
      <c r="E208" s="59">
        <f t="shared" si="25"/>
        <v>0</v>
      </c>
      <c r="F208" s="60"/>
      <c r="G208" s="59">
        <f t="shared" si="26"/>
        <v>0</v>
      </c>
      <c r="H208" s="60"/>
      <c r="I208" s="59">
        <f t="shared" si="27"/>
        <v>0</v>
      </c>
      <c r="J208" s="60"/>
      <c r="K208" s="59">
        <f t="shared" si="28"/>
        <v>0</v>
      </c>
      <c r="L208" s="60"/>
    </row>
    <row r="209" spans="1:12">
      <c r="A209" s="43"/>
      <c r="B209" s="25" t="s">
        <v>40</v>
      </c>
      <c r="C209" s="59"/>
      <c r="D209" s="60"/>
      <c r="E209" s="59">
        <f t="shared" si="25"/>
        <v>0</v>
      </c>
      <c r="F209" s="60"/>
      <c r="G209" s="59">
        <f t="shared" si="26"/>
        <v>0</v>
      </c>
      <c r="H209" s="60"/>
      <c r="I209" s="59">
        <f t="shared" si="27"/>
        <v>0</v>
      </c>
      <c r="J209" s="60"/>
      <c r="K209" s="59">
        <f t="shared" si="28"/>
        <v>0</v>
      </c>
      <c r="L209" s="60"/>
    </row>
    <row r="210" spans="1:12">
      <c r="A210" s="43"/>
      <c r="B210" s="25" t="s">
        <v>40</v>
      </c>
      <c r="C210" s="59"/>
      <c r="D210" s="60"/>
      <c r="E210" s="59">
        <f t="shared" si="25"/>
        <v>0</v>
      </c>
      <c r="F210" s="60"/>
      <c r="G210" s="59">
        <f t="shared" si="26"/>
        <v>0</v>
      </c>
      <c r="H210" s="60"/>
      <c r="I210" s="59">
        <f t="shared" si="27"/>
        <v>0</v>
      </c>
      <c r="J210" s="60"/>
      <c r="K210" s="59">
        <f t="shared" si="28"/>
        <v>0</v>
      </c>
      <c r="L210" s="60"/>
    </row>
    <row r="211" spans="1:12">
      <c r="A211" s="42" t="s">
        <v>146</v>
      </c>
      <c r="B211" s="28" t="s">
        <v>62</v>
      </c>
      <c r="C211" s="70">
        <f>SUM(C212:C214)</f>
        <v>2880000</v>
      </c>
      <c r="D211" s="70">
        <f t="shared" ref="D211:L211" si="36">SUM(D212:D214)</f>
        <v>0</v>
      </c>
      <c r="E211" s="59">
        <f t="shared" si="25"/>
        <v>2966400</v>
      </c>
      <c r="F211" s="60"/>
      <c r="G211" s="59">
        <f t="shared" si="26"/>
        <v>3055392</v>
      </c>
      <c r="H211" s="60"/>
      <c r="I211" s="59">
        <f t="shared" si="27"/>
        <v>3147053.7600000002</v>
      </c>
      <c r="J211" s="60"/>
      <c r="K211" s="59">
        <f t="shared" si="28"/>
        <v>3241465.3728000005</v>
      </c>
      <c r="L211" s="70">
        <f t="shared" si="36"/>
        <v>0</v>
      </c>
    </row>
    <row r="212" spans="1:12">
      <c r="A212" s="42" t="s">
        <v>146</v>
      </c>
      <c r="B212" s="23" t="s">
        <v>63</v>
      </c>
      <c r="C212" s="59">
        <v>0</v>
      </c>
      <c r="D212" s="60"/>
      <c r="E212" s="59">
        <f t="shared" si="25"/>
        <v>0</v>
      </c>
      <c r="F212" s="60"/>
      <c r="G212" s="59">
        <f t="shared" si="26"/>
        <v>0</v>
      </c>
      <c r="H212" s="60"/>
      <c r="I212" s="59">
        <f t="shared" si="27"/>
        <v>0</v>
      </c>
      <c r="J212" s="60"/>
      <c r="K212" s="59">
        <f t="shared" si="28"/>
        <v>0</v>
      </c>
      <c r="L212" s="60"/>
    </row>
    <row r="213" spans="1:12">
      <c r="A213" s="42" t="s">
        <v>228</v>
      </c>
      <c r="B213" s="23" t="s">
        <v>64</v>
      </c>
      <c r="C213" s="59">
        <v>0</v>
      </c>
      <c r="D213" s="60"/>
      <c r="E213" s="59">
        <f t="shared" si="25"/>
        <v>0</v>
      </c>
      <c r="F213" s="60"/>
      <c r="G213" s="59">
        <f t="shared" si="26"/>
        <v>0</v>
      </c>
      <c r="H213" s="60"/>
      <c r="I213" s="59">
        <f t="shared" si="27"/>
        <v>0</v>
      </c>
      <c r="J213" s="60"/>
      <c r="K213" s="59">
        <f t="shared" si="28"/>
        <v>0</v>
      </c>
      <c r="L213" s="60"/>
    </row>
    <row r="214" spans="1:12">
      <c r="A214" s="42" t="s">
        <v>147</v>
      </c>
      <c r="B214" s="23" t="s">
        <v>65</v>
      </c>
      <c r="C214" s="59">
        <f>+ppto_gtos_2014!E138</f>
        <v>2880000</v>
      </c>
      <c r="D214" s="60"/>
      <c r="E214" s="59">
        <f t="shared" si="25"/>
        <v>2966400</v>
      </c>
      <c r="F214" s="60"/>
      <c r="G214" s="59">
        <f t="shared" si="26"/>
        <v>3055392</v>
      </c>
      <c r="H214" s="60"/>
      <c r="I214" s="59">
        <f t="shared" si="27"/>
        <v>3147053.7600000002</v>
      </c>
      <c r="J214" s="60"/>
      <c r="K214" s="59">
        <f t="shared" si="28"/>
        <v>3241465.3728000005</v>
      </c>
      <c r="L214" s="60"/>
    </row>
    <row r="215" spans="1:12">
      <c r="A215" s="42" t="s">
        <v>148</v>
      </c>
      <c r="B215" s="22" t="s">
        <v>66</v>
      </c>
      <c r="C215" s="70">
        <f>SUM(C216:C217)</f>
        <v>5760000</v>
      </c>
      <c r="D215" s="70">
        <f t="shared" ref="D215:L215" si="37">SUM(D216:D217)</f>
        <v>0</v>
      </c>
      <c r="E215" s="59">
        <f t="shared" si="25"/>
        <v>5932800</v>
      </c>
      <c r="F215" s="60"/>
      <c r="G215" s="59">
        <f t="shared" si="26"/>
        <v>6110784</v>
      </c>
      <c r="H215" s="60"/>
      <c r="I215" s="59">
        <f t="shared" si="27"/>
        <v>6294107.5200000005</v>
      </c>
      <c r="J215" s="60"/>
      <c r="K215" s="59">
        <f t="shared" si="28"/>
        <v>6482930.745600001</v>
      </c>
      <c r="L215" s="70">
        <f t="shared" si="37"/>
        <v>0</v>
      </c>
    </row>
    <row r="216" spans="1:12">
      <c r="A216" s="42" t="s">
        <v>229</v>
      </c>
      <c r="B216" s="29" t="s">
        <v>67</v>
      </c>
      <c r="C216" s="59">
        <v>5760000</v>
      </c>
      <c r="D216" s="60"/>
      <c r="E216" s="59">
        <f t="shared" si="25"/>
        <v>5932800</v>
      </c>
      <c r="F216" s="60"/>
      <c r="G216" s="59">
        <f t="shared" si="26"/>
        <v>6110784</v>
      </c>
      <c r="H216" s="60"/>
      <c r="I216" s="59">
        <f t="shared" si="27"/>
        <v>6294107.5200000005</v>
      </c>
      <c r="J216" s="60"/>
      <c r="K216" s="59">
        <f t="shared" si="28"/>
        <v>6482930.745600001</v>
      </c>
      <c r="L216" s="60"/>
    </row>
    <row r="217" spans="1:12">
      <c r="A217" s="43"/>
      <c r="B217" s="25" t="s">
        <v>68</v>
      </c>
      <c r="C217" s="59"/>
      <c r="D217" s="60"/>
      <c r="E217" s="59">
        <f t="shared" si="25"/>
        <v>0</v>
      </c>
      <c r="F217" s="60"/>
      <c r="G217" s="59">
        <f t="shared" si="26"/>
        <v>0</v>
      </c>
      <c r="H217" s="60"/>
      <c r="I217" s="59">
        <f t="shared" si="27"/>
        <v>0</v>
      </c>
      <c r="J217" s="60"/>
      <c r="K217" s="59">
        <f t="shared" si="28"/>
        <v>0</v>
      </c>
      <c r="L217" s="60"/>
    </row>
    <row r="218" spans="1:12">
      <c r="A218" s="42" t="s">
        <v>149</v>
      </c>
      <c r="B218" s="22" t="s">
        <v>69</v>
      </c>
      <c r="C218" s="70">
        <f>SUM(B219:C223)</f>
        <v>2880000</v>
      </c>
      <c r="D218" s="70">
        <f t="shared" ref="D218:L218" si="38">SUM(C219:D223)</f>
        <v>2880000</v>
      </c>
      <c r="E218" s="70">
        <f t="shared" si="38"/>
        <v>2966400</v>
      </c>
      <c r="F218" s="70">
        <f t="shared" si="38"/>
        <v>2966400</v>
      </c>
      <c r="G218" s="70">
        <f t="shared" si="38"/>
        <v>3055392</v>
      </c>
      <c r="H218" s="70">
        <f t="shared" si="38"/>
        <v>3055392</v>
      </c>
      <c r="I218" s="70">
        <f t="shared" si="38"/>
        <v>3147053.7600000002</v>
      </c>
      <c r="J218" s="70">
        <f t="shared" si="38"/>
        <v>3147053.7600000002</v>
      </c>
      <c r="K218" s="70">
        <f t="shared" si="38"/>
        <v>3241465.3728</v>
      </c>
      <c r="L218" s="70">
        <f t="shared" si="38"/>
        <v>3241465.3728</v>
      </c>
    </row>
    <row r="219" spans="1:12">
      <c r="A219" s="42" t="s">
        <v>230</v>
      </c>
      <c r="B219" s="27" t="s">
        <v>70</v>
      </c>
      <c r="C219" s="59">
        <v>864000</v>
      </c>
      <c r="D219" s="60"/>
      <c r="E219" s="59">
        <f t="shared" si="25"/>
        <v>889920</v>
      </c>
      <c r="F219" s="60"/>
      <c r="G219" s="59">
        <f t="shared" si="26"/>
        <v>916617.6</v>
      </c>
      <c r="H219" s="60"/>
      <c r="I219" s="59">
        <f t="shared" si="27"/>
        <v>944116.12800000003</v>
      </c>
      <c r="J219" s="60"/>
      <c r="K219" s="59">
        <f t="shared" si="28"/>
        <v>972439.61184000003</v>
      </c>
      <c r="L219" s="60"/>
    </row>
    <row r="220" spans="1:12">
      <c r="A220" s="42" t="s">
        <v>231</v>
      </c>
      <c r="B220" s="27" t="s">
        <v>71</v>
      </c>
      <c r="C220" s="59">
        <v>864000</v>
      </c>
      <c r="D220" s="60"/>
      <c r="E220" s="59">
        <f t="shared" si="25"/>
        <v>889920</v>
      </c>
      <c r="F220" s="60"/>
      <c r="G220" s="59">
        <f t="shared" si="26"/>
        <v>916617.6</v>
      </c>
      <c r="H220" s="60"/>
      <c r="I220" s="59">
        <f t="shared" si="27"/>
        <v>944116.12800000003</v>
      </c>
      <c r="J220" s="60"/>
      <c r="K220" s="59">
        <f t="shared" si="28"/>
        <v>972439.61184000003</v>
      </c>
      <c r="L220" s="60"/>
    </row>
    <row r="221" spans="1:12">
      <c r="A221" s="42" t="s">
        <v>150</v>
      </c>
      <c r="B221" s="27" t="s">
        <v>72</v>
      </c>
      <c r="C221" s="59">
        <v>0</v>
      </c>
      <c r="D221" s="60"/>
      <c r="E221" s="59">
        <f t="shared" si="25"/>
        <v>0</v>
      </c>
      <c r="F221" s="60"/>
      <c r="G221" s="59">
        <f t="shared" si="26"/>
        <v>0</v>
      </c>
      <c r="H221" s="60"/>
      <c r="I221" s="59">
        <f t="shared" si="27"/>
        <v>0</v>
      </c>
      <c r="J221" s="60"/>
      <c r="K221" s="59">
        <f t="shared" si="28"/>
        <v>0</v>
      </c>
      <c r="L221" s="60"/>
    </row>
    <row r="222" spans="1:12">
      <c r="A222" s="42" t="s">
        <v>232</v>
      </c>
      <c r="B222" s="27" t="s">
        <v>73</v>
      </c>
      <c r="C222" s="59">
        <v>1152000</v>
      </c>
      <c r="D222" s="60"/>
      <c r="E222" s="59">
        <f t="shared" si="25"/>
        <v>1186560</v>
      </c>
      <c r="F222" s="60"/>
      <c r="G222" s="59">
        <f t="shared" si="26"/>
        <v>1222156.8</v>
      </c>
      <c r="H222" s="60"/>
      <c r="I222" s="59">
        <f t="shared" si="27"/>
        <v>1258821.5040000002</v>
      </c>
      <c r="J222" s="60"/>
      <c r="K222" s="59">
        <f t="shared" si="28"/>
        <v>1296586.1491200002</v>
      </c>
      <c r="L222" s="60"/>
    </row>
    <row r="223" spans="1:12">
      <c r="A223" s="42" t="s">
        <v>233</v>
      </c>
      <c r="B223" s="27" t="s">
        <v>74</v>
      </c>
      <c r="C223" s="59"/>
      <c r="D223" s="60"/>
      <c r="E223" s="59">
        <f t="shared" si="25"/>
        <v>0</v>
      </c>
      <c r="F223" s="60"/>
      <c r="G223" s="59">
        <f t="shared" si="26"/>
        <v>0</v>
      </c>
      <c r="H223" s="60"/>
      <c r="I223" s="59">
        <f t="shared" si="27"/>
        <v>0</v>
      </c>
      <c r="J223" s="60"/>
      <c r="K223" s="59">
        <f t="shared" si="28"/>
        <v>0</v>
      </c>
      <c r="L223" s="60"/>
    </row>
    <row r="224" spans="1:12">
      <c r="A224" s="42" t="s">
        <v>151</v>
      </c>
      <c r="B224" s="27" t="s">
        <v>75</v>
      </c>
      <c r="C224" s="59">
        <v>1920000</v>
      </c>
      <c r="D224" s="60"/>
      <c r="E224" s="59">
        <f t="shared" si="25"/>
        <v>1977600</v>
      </c>
      <c r="F224" s="60"/>
      <c r="G224" s="59">
        <f t="shared" si="26"/>
        <v>2036928</v>
      </c>
      <c r="H224" s="60"/>
      <c r="I224" s="59">
        <f t="shared" si="27"/>
        <v>2098035.84</v>
      </c>
      <c r="J224" s="60"/>
      <c r="K224" s="59">
        <f t="shared" si="28"/>
        <v>2160976.9151999997</v>
      </c>
      <c r="L224" s="60"/>
    </row>
    <row r="225" spans="1:12">
      <c r="A225" s="42" t="s">
        <v>234</v>
      </c>
      <c r="B225" s="27" t="s">
        <v>76</v>
      </c>
      <c r="C225" s="59"/>
      <c r="D225" s="60"/>
      <c r="E225" s="59">
        <f t="shared" si="25"/>
        <v>0</v>
      </c>
      <c r="F225" s="60"/>
      <c r="G225" s="59">
        <f t="shared" si="26"/>
        <v>0</v>
      </c>
      <c r="H225" s="60"/>
      <c r="I225" s="59">
        <f t="shared" si="27"/>
        <v>0</v>
      </c>
      <c r="J225" s="60"/>
      <c r="K225" s="59">
        <f t="shared" si="28"/>
        <v>0</v>
      </c>
      <c r="L225" s="60"/>
    </row>
    <row r="226" spans="1:12">
      <c r="A226" s="42" t="s">
        <v>153</v>
      </c>
      <c r="B226" s="27" t="s">
        <v>77</v>
      </c>
      <c r="C226" s="59"/>
      <c r="D226" s="60"/>
      <c r="E226" s="59">
        <f t="shared" ref="E226:E265" si="39">+C226*1.03</f>
        <v>0</v>
      </c>
      <c r="F226" s="60"/>
      <c r="G226" s="59">
        <f t="shared" ref="G226:G265" si="40">+E226*1.03</f>
        <v>0</v>
      </c>
      <c r="H226" s="60"/>
      <c r="I226" s="59">
        <f t="shared" ref="I226:I265" si="41">+G226*1.03</f>
        <v>0</v>
      </c>
      <c r="J226" s="60"/>
      <c r="K226" s="59">
        <f t="shared" ref="K226:K265" si="42">+I226*1.03</f>
        <v>0</v>
      </c>
      <c r="L226" s="60"/>
    </row>
    <row r="227" spans="1:12">
      <c r="A227" s="42" t="s">
        <v>235</v>
      </c>
      <c r="B227" s="27" t="s">
        <v>78</v>
      </c>
      <c r="C227" s="59"/>
      <c r="D227" s="60"/>
      <c r="E227" s="59">
        <f t="shared" si="39"/>
        <v>0</v>
      </c>
      <c r="F227" s="60"/>
      <c r="G227" s="59">
        <f t="shared" si="40"/>
        <v>0</v>
      </c>
      <c r="H227" s="60"/>
      <c r="I227" s="59">
        <f t="shared" si="41"/>
        <v>0</v>
      </c>
      <c r="J227" s="60"/>
      <c r="K227" s="59">
        <f t="shared" si="42"/>
        <v>0</v>
      </c>
      <c r="L227" s="60"/>
    </row>
    <row r="228" spans="1:12">
      <c r="A228" s="42" t="s">
        <v>236</v>
      </c>
      <c r="B228" s="27" t="s">
        <v>79</v>
      </c>
      <c r="C228" s="59"/>
      <c r="D228" s="60"/>
      <c r="E228" s="59">
        <f t="shared" si="39"/>
        <v>0</v>
      </c>
      <c r="F228" s="60"/>
      <c r="G228" s="59">
        <f t="shared" si="40"/>
        <v>0</v>
      </c>
      <c r="H228" s="60"/>
      <c r="I228" s="59">
        <f t="shared" si="41"/>
        <v>0</v>
      </c>
      <c r="J228" s="60"/>
      <c r="K228" s="59">
        <f t="shared" si="42"/>
        <v>0</v>
      </c>
      <c r="L228" s="60"/>
    </row>
    <row r="229" spans="1:12">
      <c r="A229" s="43"/>
      <c r="B229" s="25" t="str">
        <f>+ppto_gtos_2014!C137</f>
        <v>Compra de Equipos</v>
      </c>
      <c r="C229" s="59">
        <f>+ppto_gtos_2014!E137</f>
        <v>2880000</v>
      </c>
      <c r="D229" s="60"/>
      <c r="E229" s="59">
        <f t="shared" si="39"/>
        <v>2966400</v>
      </c>
      <c r="F229" s="60"/>
      <c r="G229" s="59">
        <f t="shared" si="40"/>
        <v>3055392</v>
      </c>
      <c r="H229" s="60"/>
      <c r="I229" s="59">
        <f t="shared" si="41"/>
        <v>3147053.7600000002</v>
      </c>
      <c r="J229" s="60"/>
      <c r="K229" s="59">
        <f t="shared" si="42"/>
        <v>3241465.3728000005</v>
      </c>
      <c r="L229" s="60"/>
    </row>
    <row r="230" spans="1:12">
      <c r="A230" s="43"/>
      <c r="B230" s="25" t="str">
        <f>+ppto_gtos_2014!C139</f>
        <v>Gastos Imprevistos</v>
      </c>
      <c r="C230" s="59">
        <f>+ppto_gtos_2014!E139</f>
        <v>2880000</v>
      </c>
      <c r="D230" s="205"/>
      <c r="E230" s="59">
        <f t="shared" si="39"/>
        <v>2966400</v>
      </c>
      <c r="F230" s="60"/>
      <c r="G230" s="59">
        <f t="shared" si="40"/>
        <v>3055392</v>
      </c>
      <c r="H230" s="60"/>
      <c r="I230" s="59">
        <f t="shared" si="41"/>
        <v>3147053.7600000002</v>
      </c>
      <c r="J230" s="60"/>
      <c r="K230" s="59">
        <f t="shared" si="42"/>
        <v>3241465.3728000005</v>
      </c>
      <c r="L230" s="205"/>
    </row>
    <row r="231" spans="1:12">
      <c r="A231" s="43"/>
      <c r="B231" s="25" t="str">
        <f>+ppto_gtos_2014!C144</f>
        <v>Comunicaciones y Transportes</v>
      </c>
      <c r="C231" s="59">
        <f>+ppto_gtos_2014!E144</f>
        <v>2880000</v>
      </c>
      <c r="D231" s="205"/>
      <c r="E231" s="59">
        <f t="shared" si="39"/>
        <v>2966400</v>
      </c>
      <c r="F231" s="60"/>
      <c r="G231" s="59">
        <f t="shared" si="40"/>
        <v>3055392</v>
      </c>
      <c r="H231" s="60"/>
      <c r="I231" s="59">
        <f t="shared" si="41"/>
        <v>3147053.7600000002</v>
      </c>
      <c r="J231" s="60"/>
      <c r="K231" s="59">
        <f t="shared" si="42"/>
        <v>3241465.3728000005</v>
      </c>
      <c r="L231" s="205"/>
    </row>
    <row r="232" spans="1:12">
      <c r="A232" s="43"/>
      <c r="B232" s="25" t="str">
        <f>+ppto_gtos_2014!C147</f>
        <v>Vigilancia y Aseo</v>
      </c>
      <c r="C232" s="59">
        <f>+ppto_gtos_2014!E147</f>
        <v>4800000</v>
      </c>
      <c r="D232" s="205"/>
      <c r="E232" s="59">
        <f t="shared" si="39"/>
        <v>4944000</v>
      </c>
      <c r="F232" s="60"/>
      <c r="G232" s="59">
        <f t="shared" si="40"/>
        <v>5092320</v>
      </c>
      <c r="H232" s="60"/>
      <c r="I232" s="59">
        <f t="shared" si="41"/>
        <v>5245089.6000000006</v>
      </c>
      <c r="J232" s="60"/>
      <c r="K232" s="59">
        <f t="shared" si="42"/>
        <v>5402442.2880000006</v>
      </c>
      <c r="L232" s="205"/>
    </row>
    <row r="233" spans="1:12">
      <c r="A233" s="43"/>
      <c r="B233" s="25" t="str">
        <f>+ppto_gtos_2014!C149</f>
        <v>Capacitación</v>
      </c>
      <c r="C233" s="59">
        <v>4800000</v>
      </c>
      <c r="D233" s="205"/>
      <c r="E233" s="59">
        <f t="shared" si="39"/>
        <v>4944000</v>
      </c>
      <c r="F233" s="60"/>
      <c r="G233" s="59">
        <f t="shared" si="40"/>
        <v>5092320</v>
      </c>
      <c r="H233" s="60"/>
      <c r="I233" s="59">
        <f t="shared" si="41"/>
        <v>5245089.6000000006</v>
      </c>
      <c r="J233" s="60"/>
      <c r="K233" s="59">
        <f t="shared" si="42"/>
        <v>5402442.2880000006</v>
      </c>
      <c r="L233" s="205"/>
    </row>
    <row r="234" spans="1:12">
      <c r="A234" s="43"/>
      <c r="B234" s="25"/>
      <c r="C234" s="59"/>
      <c r="D234" s="205"/>
      <c r="E234" s="59"/>
      <c r="F234" s="60"/>
      <c r="G234" s="59"/>
      <c r="H234" s="60"/>
      <c r="I234" s="59"/>
      <c r="J234" s="60"/>
      <c r="K234" s="59"/>
      <c r="L234" s="205"/>
    </row>
    <row r="235" spans="1:12">
      <c r="A235" s="42" t="s">
        <v>152</v>
      </c>
      <c r="B235" s="22" t="s">
        <v>80</v>
      </c>
      <c r="C235" s="70">
        <f>SUM(C236:C239)</f>
        <v>5760000</v>
      </c>
      <c r="D235" s="70">
        <f t="shared" ref="D235:L235" si="43">SUM(D236:D239)</f>
        <v>0</v>
      </c>
      <c r="E235" s="59">
        <f t="shared" si="39"/>
        <v>5932800</v>
      </c>
      <c r="F235" s="60"/>
      <c r="G235" s="59">
        <f t="shared" si="40"/>
        <v>6110784</v>
      </c>
      <c r="H235" s="60"/>
      <c r="I235" s="59">
        <f t="shared" si="41"/>
        <v>6294107.5200000005</v>
      </c>
      <c r="J235" s="60"/>
      <c r="K235" s="59">
        <f t="shared" si="42"/>
        <v>6482930.745600001</v>
      </c>
      <c r="L235" s="70">
        <f t="shared" si="43"/>
        <v>0</v>
      </c>
    </row>
    <row r="236" spans="1:12">
      <c r="A236" s="42" t="s">
        <v>153</v>
      </c>
      <c r="B236" s="30" t="s">
        <v>81</v>
      </c>
      <c r="C236" s="59"/>
      <c r="D236" s="60"/>
      <c r="E236" s="59">
        <f t="shared" si="39"/>
        <v>0</v>
      </c>
      <c r="F236" s="60"/>
      <c r="G236" s="59">
        <f t="shared" si="40"/>
        <v>0</v>
      </c>
      <c r="H236" s="60"/>
      <c r="I236" s="59">
        <f t="shared" si="41"/>
        <v>0</v>
      </c>
      <c r="J236" s="60"/>
      <c r="K236" s="59">
        <f t="shared" si="42"/>
        <v>0</v>
      </c>
      <c r="L236" s="60"/>
    </row>
    <row r="237" spans="1:12">
      <c r="A237" s="42" t="s">
        <v>154</v>
      </c>
      <c r="B237" s="30" t="s">
        <v>82</v>
      </c>
      <c r="C237" s="59">
        <v>2880000</v>
      </c>
      <c r="D237" s="60"/>
      <c r="E237" s="59">
        <f t="shared" si="39"/>
        <v>2966400</v>
      </c>
      <c r="F237" s="60"/>
      <c r="G237" s="59">
        <f t="shared" si="40"/>
        <v>3055392</v>
      </c>
      <c r="H237" s="60"/>
      <c r="I237" s="59">
        <f t="shared" si="41"/>
        <v>3147053.7600000002</v>
      </c>
      <c r="J237" s="60"/>
      <c r="K237" s="59">
        <f t="shared" si="42"/>
        <v>3241465.3728000005</v>
      </c>
      <c r="L237" s="60"/>
    </row>
    <row r="238" spans="1:12">
      <c r="A238" s="42" t="s">
        <v>155</v>
      </c>
      <c r="B238" s="30" t="s">
        <v>83</v>
      </c>
      <c r="C238" s="59">
        <f>+ppto_gtos_2014!E152</f>
        <v>2880000</v>
      </c>
      <c r="D238" s="60"/>
      <c r="E238" s="59">
        <f t="shared" si="39"/>
        <v>2966400</v>
      </c>
      <c r="F238" s="60"/>
      <c r="G238" s="59">
        <f t="shared" si="40"/>
        <v>3055392</v>
      </c>
      <c r="H238" s="60"/>
      <c r="I238" s="59">
        <f t="shared" si="41"/>
        <v>3147053.7600000002</v>
      </c>
      <c r="J238" s="60"/>
      <c r="K238" s="59">
        <f t="shared" si="42"/>
        <v>3241465.3728000005</v>
      </c>
      <c r="L238" s="60"/>
    </row>
    <row r="239" spans="1:12">
      <c r="A239" s="43"/>
      <c r="B239" s="25" t="s">
        <v>40</v>
      </c>
      <c r="C239" s="59"/>
      <c r="D239" s="60"/>
      <c r="E239" s="59">
        <f t="shared" si="39"/>
        <v>0</v>
      </c>
      <c r="F239" s="60"/>
      <c r="G239" s="59">
        <f t="shared" si="40"/>
        <v>0</v>
      </c>
      <c r="H239" s="60"/>
      <c r="I239" s="59">
        <f t="shared" si="41"/>
        <v>0</v>
      </c>
      <c r="J239" s="60"/>
      <c r="K239" s="59">
        <f t="shared" si="42"/>
        <v>0</v>
      </c>
      <c r="L239" s="60"/>
    </row>
    <row r="240" spans="1:12">
      <c r="A240" s="42" t="s">
        <v>257</v>
      </c>
      <c r="B240" s="22" t="s">
        <v>84</v>
      </c>
      <c r="C240" s="70">
        <f>SUM(C241:C243)</f>
        <v>0</v>
      </c>
      <c r="D240" s="70">
        <f t="shared" ref="D240:L240" si="44">SUM(D241:D243)</f>
        <v>0</v>
      </c>
      <c r="E240" s="59">
        <f t="shared" si="39"/>
        <v>0</v>
      </c>
      <c r="F240" s="60"/>
      <c r="G240" s="59">
        <f t="shared" si="40"/>
        <v>0</v>
      </c>
      <c r="H240" s="60"/>
      <c r="I240" s="59">
        <f t="shared" si="41"/>
        <v>0</v>
      </c>
      <c r="J240" s="60"/>
      <c r="K240" s="59">
        <f t="shared" si="42"/>
        <v>0</v>
      </c>
      <c r="L240" s="70">
        <f t="shared" si="44"/>
        <v>0</v>
      </c>
    </row>
    <row r="241" spans="1:12">
      <c r="A241" s="42" t="s">
        <v>258</v>
      </c>
      <c r="B241" s="27" t="s">
        <v>85</v>
      </c>
      <c r="C241" s="59"/>
      <c r="D241" s="60"/>
      <c r="E241" s="59">
        <f t="shared" si="39"/>
        <v>0</v>
      </c>
      <c r="F241" s="60"/>
      <c r="G241" s="59">
        <f t="shared" si="40"/>
        <v>0</v>
      </c>
      <c r="H241" s="60"/>
      <c r="I241" s="59">
        <f t="shared" si="41"/>
        <v>0</v>
      </c>
      <c r="J241" s="60"/>
      <c r="K241" s="59">
        <f t="shared" si="42"/>
        <v>0</v>
      </c>
      <c r="L241" s="60"/>
    </row>
    <row r="242" spans="1:12">
      <c r="A242" s="42" t="s">
        <v>259</v>
      </c>
      <c r="B242" s="27" t="s">
        <v>86</v>
      </c>
      <c r="C242" s="59"/>
      <c r="D242" s="60"/>
      <c r="E242" s="59">
        <f t="shared" si="39"/>
        <v>0</v>
      </c>
      <c r="F242" s="60"/>
      <c r="G242" s="59">
        <f t="shared" si="40"/>
        <v>0</v>
      </c>
      <c r="H242" s="60"/>
      <c r="I242" s="59">
        <f t="shared" si="41"/>
        <v>0</v>
      </c>
      <c r="J242" s="60"/>
      <c r="K242" s="59">
        <f t="shared" si="42"/>
        <v>0</v>
      </c>
      <c r="L242" s="60"/>
    </row>
    <row r="243" spans="1:12">
      <c r="A243" s="43"/>
      <c r="B243" s="25" t="s">
        <v>40</v>
      </c>
      <c r="C243" s="59"/>
      <c r="D243" s="60"/>
      <c r="E243" s="59">
        <f t="shared" si="39"/>
        <v>0</v>
      </c>
      <c r="F243" s="60"/>
      <c r="G243" s="59">
        <f t="shared" si="40"/>
        <v>0</v>
      </c>
      <c r="H243" s="60"/>
      <c r="I243" s="59">
        <f t="shared" si="41"/>
        <v>0</v>
      </c>
      <c r="J243" s="60"/>
      <c r="K243" s="59">
        <f t="shared" si="42"/>
        <v>0</v>
      </c>
      <c r="L243" s="60"/>
    </row>
    <row r="244" spans="1:12" ht="10.8" thickBot="1">
      <c r="A244" s="43" t="s">
        <v>245</v>
      </c>
      <c r="B244" s="31" t="s">
        <v>87</v>
      </c>
      <c r="C244" s="70">
        <f>SUM(C245:C248)</f>
        <v>0</v>
      </c>
      <c r="D244" s="70">
        <f t="shared" ref="D244:L244" si="45">SUM(D245:D248)</f>
        <v>0</v>
      </c>
      <c r="E244" s="59">
        <f t="shared" si="39"/>
        <v>0</v>
      </c>
      <c r="F244" s="60"/>
      <c r="G244" s="59">
        <f t="shared" si="40"/>
        <v>0</v>
      </c>
      <c r="H244" s="60"/>
      <c r="I244" s="59">
        <f t="shared" si="41"/>
        <v>0</v>
      </c>
      <c r="J244" s="60"/>
      <c r="K244" s="59">
        <f t="shared" si="42"/>
        <v>0</v>
      </c>
      <c r="L244" s="70">
        <f t="shared" si="45"/>
        <v>0</v>
      </c>
    </row>
    <row r="245" spans="1:12" ht="10.8" thickBot="1">
      <c r="A245" s="43" t="s">
        <v>237</v>
      </c>
      <c r="B245" s="32" t="s">
        <v>241</v>
      </c>
      <c r="C245" s="59"/>
      <c r="D245" s="60"/>
      <c r="E245" s="59">
        <f t="shared" si="39"/>
        <v>0</v>
      </c>
      <c r="F245" s="60"/>
      <c r="G245" s="59">
        <f t="shared" si="40"/>
        <v>0</v>
      </c>
      <c r="H245" s="60"/>
      <c r="I245" s="59">
        <f t="shared" si="41"/>
        <v>0</v>
      </c>
      <c r="J245" s="60"/>
      <c r="K245" s="59">
        <f t="shared" si="42"/>
        <v>0</v>
      </c>
      <c r="L245" s="60"/>
    </row>
    <row r="246" spans="1:12" ht="10.8" thickBot="1">
      <c r="A246" s="43" t="s">
        <v>238</v>
      </c>
      <c r="B246" s="33" t="s">
        <v>242</v>
      </c>
      <c r="C246" s="59"/>
      <c r="D246" s="60"/>
      <c r="E246" s="59">
        <f t="shared" si="39"/>
        <v>0</v>
      </c>
      <c r="F246" s="60"/>
      <c r="G246" s="59">
        <f t="shared" si="40"/>
        <v>0</v>
      </c>
      <c r="H246" s="60"/>
      <c r="I246" s="59">
        <f t="shared" si="41"/>
        <v>0</v>
      </c>
      <c r="J246" s="60"/>
      <c r="K246" s="59">
        <f t="shared" si="42"/>
        <v>0</v>
      </c>
      <c r="L246" s="60"/>
    </row>
    <row r="247" spans="1:12" ht="10.8" thickBot="1">
      <c r="A247" s="43" t="s">
        <v>239</v>
      </c>
      <c r="B247" s="33" t="s">
        <v>243</v>
      </c>
      <c r="C247" s="59"/>
      <c r="D247" s="60"/>
      <c r="E247" s="59">
        <f t="shared" si="39"/>
        <v>0</v>
      </c>
      <c r="F247" s="60"/>
      <c r="G247" s="59">
        <f t="shared" si="40"/>
        <v>0</v>
      </c>
      <c r="H247" s="60"/>
      <c r="I247" s="59">
        <f t="shared" si="41"/>
        <v>0</v>
      </c>
      <c r="J247" s="60"/>
      <c r="K247" s="59">
        <f t="shared" si="42"/>
        <v>0</v>
      </c>
      <c r="L247" s="60"/>
    </row>
    <row r="248" spans="1:12" ht="10.8" thickBot="1">
      <c r="A248" s="43" t="s">
        <v>240</v>
      </c>
      <c r="B248" s="33" t="s">
        <v>244</v>
      </c>
      <c r="C248" s="59"/>
      <c r="D248" s="60"/>
      <c r="E248" s="59">
        <f t="shared" si="39"/>
        <v>0</v>
      </c>
      <c r="F248" s="60"/>
      <c r="G248" s="59">
        <f t="shared" si="40"/>
        <v>0</v>
      </c>
      <c r="H248" s="60"/>
      <c r="I248" s="59">
        <f t="shared" si="41"/>
        <v>0</v>
      </c>
      <c r="J248" s="60"/>
      <c r="K248" s="59">
        <f t="shared" si="42"/>
        <v>0</v>
      </c>
      <c r="L248" s="60"/>
    </row>
    <row r="249" spans="1:12">
      <c r="A249" s="42" t="s">
        <v>156</v>
      </c>
      <c r="B249" s="21" t="s">
        <v>89</v>
      </c>
      <c r="C249" s="70">
        <f>SUM(C250:C257)</f>
        <v>0</v>
      </c>
      <c r="D249" s="70">
        <f t="shared" ref="D249:L249" si="46">SUM(D250:D257)</f>
        <v>0</v>
      </c>
      <c r="E249" s="59">
        <f t="shared" si="39"/>
        <v>0</v>
      </c>
      <c r="F249" s="60"/>
      <c r="G249" s="59">
        <f t="shared" si="40"/>
        <v>0</v>
      </c>
      <c r="H249" s="60"/>
      <c r="I249" s="59">
        <f t="shared" si="41"/>
        <v>0</v>
      </c>
      <c r="J249" s="60"/>
      <c r="K249" s="59">
        <f t="shared" si="42"/>
        <v>0</v>
      </c>
      <c r="L249" s="70">
        <f t="shared" si="46"/>
        <v>0</v>
      </c>
    </row>
    <row r="250" spans="1:12">
      <c r="A250" s="43" t="s">
        <v>157</v>
      </c>
      <c r="B250" s="34" t="s">
        <v>158</v>
      </c>
      <c r="C250" s="59"/>
      <c r="D250" s="60"/>
      <c r="E250" s="59">
        <f t="shared" si="39"/>
        <v>0</v>
      </c>
      <c r="F250" s="60"/>
      <c r="G250" s="59">
        <f t="shared" si="40"/>
        <v>0</v>
      </c>
      <c r="H250" s="60"/>
      <c r="I250" s="59">
        <f t="shared" si="41"/>
        <v>0</v>
      </c>
      <c r="J250" s="60"/>
      <c r="K250" s="59">
        <f t="shared" si="42"/>
        <v>0</v>
      </c>
      <c r="L250" s="60"/>
    </row>
    <row r="251" spans="1:12">
      <c r="A251" s="43" t="s">
        <v>159</v>
      </c>
      <c r="B251" s="34" t="s">
        <v>160</v>
      </c>
      <c r="C251" s="59"/>
      <c r="D251" s="60"/>
      <c r="E251" s="59">
        <f t="shared" si="39"/>
        <v>0</v>
      </c>
      <c r="F251" s="60"/>
      <c r="G251" s="59">
        <f t="shared" si="40"/>
        <v>0</v>
      </c>
      <c r="H251" s="60"/>
      <c r="I251" s="59">
        <f t="shared" si="41"/>
        <v>0</v>
      </c>
      <c r="J251" s="60"/>
      <c r="K251" s="59">
        <f t="shared" si="42"/>
        <v>0</v>
      </c>
      <c r="L251" s="60"/>
    </row>
    <row r="252" spans="1:12">
      <c r="A252" s="43" t="s">
        <v>161</v>
      </c>
      <c r="B252" s="34" t="s">
        <v>162</v>
      </c>
      <c r="C252" s="59"/>
      <c r="D252" s="60"/>
      <c r="E252" s="59">
        <f t="shared" si="39"/>
        <v>0</v>
      </c>
      <c r="F252" s="60"/>
      <c r="G252" s="59">
        <f t="shared" si="40"/>
        <v>0</v>
      </c>
      <c r="H252" s="60"/>
      <c r="I252" s="59">
        <f t="shared" si="41"/>
        <v>0</v>
      </c>
      <c r="J252" s="60"/>
      <c r="K252" s="59">
        <f t="shared" si="42"/>
        <v>0</v>
      </c>
      <c r="L252" s="60"/>
    </row>
    <row r="253" spans="1:12">
      <c r="A253" s="43" t="s">
        <v>163</v>
      </c>
      <c r="B253" s="34" t="s">
        <v>164</v>
      </c>
      <c r="C253" s="59"/>
      <c r="D253" s="60"/>
      <c r="E253" s="59">
        <f t="shared" si="39"/>
        <v>0</v>
      </c>
      <c r="F253" s="60"/>
      <c r="G253" s="59">
        <f t="shared" si="40"/>
        <v>0</v>
      </c>
      <c r="H253" s="60"/>
      <c r="I253" s="59">
        <f t="shared" si="41"/>
        <v>0</v>
      </c>
      <c r="J253" s="60"/>
      <c r="K253" s="59">
        <f t="shared" si="42"/>
        <v>0</v>
      </c>
      <c r="L253" s="60"/>
    </row>
    <row r="254" spans="1:12">
      <c r="A254" s="43" t="s">
        <v>165</v>
      </c>
      <c r="B254" s="34" t="s">
        <v>166</v>
      </c>
      <c r="C254" s="59"/>
      <c r="D254" s="60"/>
      <c r="E254" s="59">
        <f t="shared" si="39"/>
        <v>0</v>
      </c>
      <c r="F254" s="60"/>
      <c r="G254" s="59">
        <f t="shared" si="40"/>
        <v>0</v>
      </c>
      <c r="H254" s="60"/>
      <c r="I254" s="59">
        <f t="shared" si="41"/>
        <v>0</v>
      </c>
      <c r="J254" s="60"/>
      <c r="K254" s="59">
        <f t="shared" si="42"/>
        <v>0</v>
      </c>
      <c r="L254" s="60"/>
    </row>
    <row r="255" spans="1:12">
      <c r="A255" s="43" t="s">
        <v>167</v>
      </c>
      <c r="B255" s="34" t="s">
        <v>168</v>
      </c>
      <c r="C255" s="59"/>
      <c r="D255" s="60"/>
      <c r="E255" s="59">
        <f t="shared" si="39"/>
        <v>0</v>
      </c>
      <c r="F255" s="60"/>
      <c r="G255" s="59">
        <f t="shared" si="40"/>
        <v>0</v>
      </c>
      <c r="H255" s="60"/>
      <c r="I255" s="59">
        <f t="shared" si="41"/>
        <v>0</v>
      </c>
      <c r="J255" s="60"/>
      <c r="K255" s="59">
        <f t="shared" si="42"/>
        <v>0</v>
      </c>
      <c r="L255" s="60"/>
    </row>
    <row r="256" spans="1:12">
      <c r="A256" s="43" t="s">
        <v>169</v>
      </c>
      <c r="B256" s="34" t="s">
        <v>170</v>
      </c>
      <c r="C256" s="59"/>
      <c r="D256" s="60"/>
      <c r="E256" s="59">
        <f t="shared" si="39"/>
        <v>0</v>
      </c>
      <c r="F256" s="60"/>
      <c r="G256" s="59">
        <f t="shared" si="40"/>
        <v>0</v>
      </c>
      <c r="H256" s="60"/>
      <c r="I256" s="59">
        <f t="shared" si="41"/>
        <v>0</v>
      </c>
      <c r="J256" s="60"/>
      <c r="K256" s="59">
        <f t="shared" si="42"/>
        <v>0</v>
      </c>
      <c r="L256" s="60"/>
    </row>
    <row r="257" spans="1:12">
      <c r="A257" s="43" t="s">
        <v>171</v>
      </c>
      <c r="B257" s="34" t="s">
        <v>172</v>
      </c>
      <c r="C257" s="59"/>
      <c r="D257" s="60"/>
      <c r="E257" s="59">
        <f t="shared" si="39"/>
        <v>0</v>
      </c>
      <c r="F257" s="60"/>
      <c r="G257" s="59">
        <f t="shared" si="40"/>
        <v>0</v>
      </c>
      <c r="H257" s="60"/>
      <c r="I257" s="59">
        <f t="shared" si="41"/>
        <v>0</v>
      </c>
      <c r="J257" s="60"/>
      <c r="K257" s="59">
        <f t="shared" si="42"/>
        <v>0</v>
      </c>
      <c r="L257" s="60"/>
    </row>
    <row r="258" spans="1:12">
      <c r="A258" s="43" t="s">
        <v>260</v>
      </c>
      <c r="B258" s="21" t="s">
        <v>95</v>
      </c>
      <c r="C258" s="59">
        <f>+C259+C260</f>
        <v>0</v>
      </c>
      <c r="D258" s="59">
        <f t="shared" ref="D258:L258" si="47">+D259+D260</f>
        <v>0</v>
      </c>
      <c r="E258" s="59">
        <f t="shared" si="39"/>
        <v>0</v>
      </c>
      <c r="F258" s="60"/>
      <c r="G258" s="59">
        <f t="shared" si="40"/>
        <v>0</v>
      </c>
      <c r="H258" s="60"/>
      <c r="I258" s="59">
        <f t="shared" si="41"/>
        <v>0</v>
      </c>
      <c r="J258" s="60"/>
      <c r="K258" s="59">
        <f t="shared" si="42"/>
        <v>0</v>
      </c>
      <c r="L258" s="59">
        <f t="shared" si="47"/>
        <v>0</v>
      </c>
    </row>
    <row r="259" spans="1:12">
      <c r="A259" s="43" t="s">
        <v>262</v>
      </c>
      <c r="B259" s="27" t="s">
        <v>96</v>
      </c>
      <c r="C259" s="59"/>
      <c r="D259" s="60"/>
      <c r="E259" s="59">
        <f t="shared" si="39"/>
        <v>0</v>
      </c>
      <c r="F259" s="60"/>
      <c r="G259" s="59">
        <f t="shared" si="40"/>
        <v>0</v>
      </c>
      <c r="H259" s="60"/>
      <c r="I259" s="59">
        <f t="shared" si="41"/>
        <v>0</v>
      </c>
      <c r="J259" s="60"/>
      <c r="K259" s="59">
        <f t="shared" si="42"/>
        <v>0</v>
      </c>
      <c r="L259" s="60"/>
    </row>
    <row r="260" spans="1:12">
      <c r="A260" s="43" t="s">
        <v>261</v>
      </c>
      <c r="B260" s="27" t="s">
        <v>97</v>
      </c>
      <c r="C260" s="59"/>
      <c r="D260" s="60"/>
      <c r="E260" s="59">
        <f t="shared" si="39"/>
        <v>0</v>
      </c>
      <c r="F260" s="60"/>
      <c r="G260" s="59">
        <f t="shared" si="40"/>
        <v>0</v>
      </c>
      <c r="H260" s="60"/>
      <c r="I260" s="59">
        <f t="shared" si="41"/>
        <v>0</v>
      </c>
      <c r="J260" s="60"/>
      <c r="K260" s="59">
        <f t="shared" si="42"/>
        <v>0</v>
      </c>
      <c r="L260" s="60"/>
    </row>
    <row r="261" spans="1:12">
      <c r="A261" s="43" t="s">
        <v>173</v>
      </c>
      <c r="B261" s="21" t="s">
        <v>98</v>
      </c>
      <c r="C261" s="59">
        <f>+C262</f>
        <v>0</v>
      </c>
      <c r="D261" s="59">
        <f t="shared" ref="D261:L261" si="48">+D262</f>
        <v>0</v>
      </c>
      <c r="E261" s="59">
        <f t="shared" si="39"/>
        <v>0</v>
      </c>
      <c r="F261" s="60"/>
      <c r="G261" s="59">
        <f t="shared" si="40"/>
        <v>0</v>
      </c>
      <c r="H261" s="60"/>
      <c r="I261" s="59">
        <f t="shared" si="41"/>
        <v>0</v>
      </c>
      <c r="J261" s="60"/>
      <c r="K261" s="59">
        <f t="shared" si="42"/>
        <v>0</v>
      </c>
      <c r="L261" s="59">
        <f t="shared" si="48"/>
        <v>0</v>
      </c>
    </row>
    <row r="262" spans="1:12">
      <c r="A262" s="43" t="s">
        <v>174</v>
      </c>
      <c r="B262" s="27" t="s">
        <v>175</v>
      </c>
      <c r="C262" s="59">
        <f>+C263+C264+C265</f>
        <v>0</v>
      </c>
      <c r="D262" s="59">
        <f t="shared" ref="D262:L262" si="49">+D263+D264+D265</f>
        <v>0</v>
      </c>
      <c r="E262" s="59">
        <f t="shared" si="39"/>
        <v>0</v>
      </c>
      <c r="F262" s="60"/>
      <c r="G262" s="59">
        <f t="shared" si="40"/>
        <v>0</v>
      </c>
      <c r="H262" s="60"/>
      <c r="I262" s="59">
        <f t="shared" si="41"/>
        <v>0</v>
      </c>
      <c r="J262" s="60"/>
      <c r="K262" s="59">
        <f t="shared" si="42"/>
        <v>0</v>
      </c>
      <c r="L262" s="59">
        <f t="shared" si="49"/>
        <v>0</v>
      </c>
    </row>
    <row r="263" spans="1:12">
      <c r="A263" s="44" t="s">
        <v>176</v>
      </c>
      <c r="B263" s="27" t="s">
        <v>99</v>
      </c>
      <c r="C263" s="59"/>
      <c r="D263" s="60"/>
      <c r="E263" s="59">
        <f t="shared" si="39"/>
        <v>0</v>
      </c>
      <c r="F263" s="60"/>
      <c r="G263" s="59">
        <f t="shared" si="40"/>
        <v>0</v>
      </c>
      <c r="H263" s="60"/>
      <c r="I263" s="59">
        <f t="shared" si="41"/>
        <v>0</v>
      </c>
      <c r="J263" s="60"/>
      <c r="K263" s="59">
        <f t="shared" si="42"/>
        <v>0</v>
      </c>
      <c r="L263" s="60"/>
    </row>
    <row r="264" spans="1:12">
      <c r="A264" s="45"/>
      <c r="B264" s="25" t="s">
        <v>40</v>
      </c>
      <c r="C264" s="59"/>
      <c r="D264" s="60"/>
      <c r="E264" s="59">
        <f t="shared" si="39"/>
        <v>0</v>
      </c>
      <c r="F264" s="60"/>
      <c r="G264" s="59">
        <f t="shared" si="40"/>
        <v>0</v>
      </c>
      <c r="H264" s="60"/>
      <c r="I264" s="59">
        <f t="shared" si="41"/>
        <v>0</v>
      </c>
      <c r="J264" s="60"/>
      <c r="K264" s="59">
        <f t="shared" si="42"/>
        <v>0</v>
      </c>
      <c r="L264" s="60"/>
    </row>
    <row r="265" spans="1:12" ht="10.8" thickBot="1">
      <c r="A265" s="46"/>
      <c r="B265" s="35" t="s">
        <v>40</v>
      </c>
      <c r="C265" s="61"/>
      <c r="D265" s="62"/>
      <c r="E265" s="59">
        <f t="shared" si="39"/>
        <v>0</v>
      </c>
      <c r="F265" s="60"/>
      <c r="G265" s="59">
        <f t="shared" si="40"/>
        <v>0</v>
      </c>
      <c r="H265" s="60"/>
      <c r="I265" s="59">
        <f t="shared" si="41"/>
        <v>0</v>
      </c>
      <c r="J265" s="60"/>
      <c r="K265" s="59">
        <f t="shared" si="42"/>
        <v>0</v>
      </c>
      <c r="L265" s="62"/>
    </row>
    <row r="266" spans="1:12" ht="10.8" thickBot="1"/>
    <row r="267" spans="1:12" s="38" customFormat="1" ht="13.8" thickBot="1">
      <c r="A267" s="36">
        <v>2</v>
      </c>
      <c r="B267" s="37" t="s">
        <v>290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</row>
    <row r="268" spans="1:12" ht="10.8" thickBot="1"/>
    <row r="269" spans="1:12">
      <c r="C269" s="258" t="s">
        <v>100</v>
      </c>
      <c r="D269" s="259"/>
      <c r="E269" s="259"/>
      <c r="F269" s="259"/>
      <c r="G269" s="260"/>
    </row>
    <row r="270" spans="1:12" ht="10.8" thickBot="1">
      <c r="C270" s="261"/>
      <c r="D270" s="262"/>
      <c r="E270" s="262"/>
      <c r="F270" s="262"/>
      <c r="G270" s="263"/>
    </row>
    <row r="271" spans="1:12" ht="10.8" thickBot="1">
      <c r="C271" s="64">
        <f>+C145</f>
        <v>2013</v>
      </c>
      <c r="D271" s="65">
        <f>+E145</f>
        <v>2014</v>
      </c>
      <c r="E271" s="65">
        <f>+G145</f>
        <v>2015</v>
      </c>
      <c r="F271" s="65">
        <f>+I145</f>
        <v>2016</v>
      </c>
      <c r="G271" s="65">
        <f>+K145</f>
        <v>2017</v>
      </c>
    </row>
    <row r="272" spans="1:12" ht="10.8" thickBot="1">
      <c r="C272" s="206">
        <f>+C147/(+C147+'36 -COSTOS OPERATIVOS'!C147)</f>
        <v>0.18093546512023945</v>
      </c>
      <c r="D272" s="207">
        <f>+E147/(+E147+'36 -COSTOS OPERATIVOS'!E147)</f>
        <v>0.1810241290049609</v>
      </c>
      <c r="E272" s="207">
        <f>+G147/(+G147+'36 -COSTOS OPERATIVOS'!G147)</f>
        <v>0.1810241290049609</v>
      </c>
      <c r="F272" s="207">
        <f>+G147/(+G147+'36 -COSTOS OPERATIVOS'!G147)</f>
        <v>0.1810241290049609</v>
      </c>
      <c r="G272" s="207">
        <f>+K147/(+K147+'36 -COSTOS OPERATIVOS'!K147)</f>
        <v>0.18102412900496093</v>
      </c>
    </row>
    <row r="273" spans="3:10">
      <c r="C273" s="68"/>
      <c r="D273" s="68"/>
      <c r="E273" s="68"/>
      <c r="F273" s="68"/>
      <c r="G273" s="69"/>
    </row>
    <row r="274" spans="3:10" ht="10.8" thickBot="1">
      <c r="C274" s="68"/>
      <c r="D274" s="68"/>
      <c r="E274" s="68"/>
      <c r="F274" s="68"/>
      <c r="G274" s="69"/>
      <c r="J274" s="54">
        <v>6000000</v>
      </c>
    </row>
    <row r="275" spans="3:10">
      <c r="C275" s="258" t="s">
        <v>297</v>
      </c>
      <c r="D275" s="259"/>
      <c r="E275" s="259"/>
      <c r="F275" s="259"/>
      <c r="G275" s="260"/>
      <c r="J275" s="54">
        <f>+J274*0.54</f>
        <v>3240000</v>
      </c>
    </row>
    <row r="276" spans="3:10" ht="10.8" thickBot="1">
      <c r="C276" s="261"/>
      <c r="D276" s="262"/>
      <c r="E276" s="262"/>
      <c r="F276" s="262"/>
      <c r="G276" s="263"/>
      <c r="J276" s="54">
        <f>+J275/0.5444</f>
        <v>5951506.2454077881</v>
      </c>
    </row>
    <row r="277" spans="3:10" ht="10.8" thickBot="1">
      <c r="C277" s="64">
        <f>+C271</f>
        <v>2013</v>
      </c>
      <c r="D277" s="64">
        <f t="shared" ref="D277:G277" si="50">+D271</f>
        <v>2014</v>
      </c>
      <c r="E277" s="64">
        <f t="shared" si="50"/>
        <v>2015</v>
      </c>
      <c r="F277" s="64">
        <f t="shared" si="50"/>
        <v>2016</v>
      </c>
      <c r="G277" s="64">
        <f t="shared" si="50"/>
        <v>2017</v>
      </c>
    </row>
    <row r="278" spans="3:10" ht="10.8" thickBot="1">
      <c r="C278" s="66"/>
      <c r="D278" s="67"/>
      <c r="E278" s="67"/>
      <c r="F278" s="67"/>
      <c r="G278" s="67"/>
    </row>
    <row r="279" spans="3:10">
      <c r="C279" s="68"/>
      <c r="D279" s="68"/>
      <c r="E279" s="68"/>
      <c r="F279" s="68"/>
      <c r="G279" s="69"/>
    </row>
  </sheetData>
  <mergeCells count="20">
    <mergeCell ref="C269:G270"/>
    <mergeCell ref="C275:G276"/>
    <mergeCell ref="A144:A146"/>
    <mergeCell ref="B144:B146"/>
    <mergeCell ref="C144:L144"/>
    <mergeCell ref="C145:D145"/>
    <mergeCell ref="E145:F145"/>
    <mergeCell ref="G145:H145"/>
    <mergeCell ref="I145:J145"/>
    <mergeCell ref="K145:L145"/>
    <mergeCell ref="C132:G133"/>
    <mergeCell ref="C138:G139"/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pageSetup orientation="portrait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0"/>
  <sheetViews>
    <sheetView zoomScale="90" zoomScaleNormal="90" workbookViewId="0">
      <selection activeCell="K18" sqref="K18"/>
    </sheetView>
  </sheetViews>
  <sheetFormatPr baseColWidth="10" defaultRowHeight="14.4"/>
  <cols>
    <col min="1" max="1" width="17.88671875" style="39" bestFit="1" customWidth="1"/>
    <col min="2" max="2" width="57.5546875" customWidth="1"/>
    <col min="3" max="3" width="9.88671875" style="75" customWidth="1"/>
    <col min="4" max="4" width="15.109375" style="75" customWidth="1"/>
    <col min="5" max="5" width="12.88671875" style="75" customWidth="1"/>
    <col min="6" max="6" width="13.109375" style="75" customWidth="1"/>
    <col min="7" max="7" width="13.44140625" style="75" customWidth="1"/>
    <col min="8" max="8" width="11.44140625" style="75"/>
    <col min="9" max="9" width="14.109375" style="75" customWidth="1"/>
    <col min="10" max="10" width="11.44140625" style="75"/>
    <col min="11" max="11" width="12.88671875" style="75" customWidth="1"/>
    <col min="12" max="12" width="11.44140625" style="75"/>
  </cols>
  <sheetData>
    <row r="1" spans="1:12" s="1" customFormat="1" ht="10.199999999999999">
      <c r="A1" s="39"/>
      <c r="B1" s="2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1" customFormat="1" ht="10.199999999999999">
      <c r="A2" s="39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1" customFormat="1" ht="10.199999999999999">
      <c r="A3" s="39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1" customFormat="1" ht="10.8" thickBot="1">
      <c r="A4" s="39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1" customFormat="1" ht="10.8" thickBot="1">
      <c r="A5" s="39"/>
      <c r="B5" s="3" t="s">
        <v>0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1" customFormat="1" ht="10.199999999999999">
      <c r="A6" s="39"/>
      <c r="C6" s="74"/>
      <c r="D6" s="73"/>
      <c r="E6" s="73"/>
      <c r="F6" s="73"/>
      <c r="G6" s="73"/>
      <c r="H6" s="73"/>
      <c r="I6" s="73"/>
      <c r="J6" s="73"/>
      <c r="K6" s="73"/>
      <c r="L6" s="73"/>
    </row>
    <row r="7" spans="1:12" s="1" customFormat="1" ht="10.199999999999999">
      <c r="A7" s="39"/>
      <c r="C7" s="74"/>
      <c r="D7" s="73"/>
      <c r="E7" s="73"/>
      <c r="F7" s="73"/>
      <c r="G7" s="73"/>
      <c r="H7" s="73"/>
      <c r="I7" s="73"/>
      <c r="J7" s="73"/>
      <c r="K7" s="73"/>
      <c r="L7" s="73"/>
    </row>
    <row r="8" spans="1:12" s="1" customFormat="1" ht="10.199999999999999">
      <c r="A8" s="39"/>
      <c r="B8" s="4" t="s">
        <v>2</v>
      </c>
      <c r="C8" s="74"/>
      <c r="D8" s="73"/>
      <c r="E8" s="73"/>
      <c r="F8" s="73"/>
      <c r="G8" s="73"/>
      <c r="H8" s="73"/>
      <c r="I8" s="73"/>
      <c r="J8" s="73"/>
      <c r="K8" s="73"/>
      <c r="L8" s="73"/>
    </row>
    <row r="9" spans="1:12" s="1" customFormat="1" ht="10.199999999999999">
      <c r="A9" s="39"/>
      <c r="C9" s="74"/>
      <c r="D9" s="73"/>
      <c r="E9" s="73"/>
      <c r="F9" s="73"/>
      <c r="G9" s="73"/>
      <c r="H9" s="73"/>
      <c r="I9" s="73"/>
      <c r="J9" s="73"/>
      <c r="K9" s="73"/>
      <c r="L9" s="73"/>
    </row>
    <row r="10" spans="1:12" s="1" customFormat="1" ht="10.199999999999999">
      <c r="A10" s="39"/>
      <c r="C10" s="74"/>
      <c r="D10" s="73"/>
      <c r="E10" s="73"/>
      <c r="F10" s="73"/>
      <c r="G10" s="73"/>
      <c r="H10" s="73"/>
      <c r="I10" s="73"/>
      <c r="J10" s="73"/>
      <c r="K10" s="73"/>
      <c r="L10" s="73"/>
    </row>
    <row r="11" spans="1:12" ht="15" thickBot="1"/>
    <row r="12" spans="1:12" ht="15" thickBot="1">
      <c r="A12" s="277" t="s">
        <v>224</v>
      </c>
      <c r="B12" s="267" t="s">
        <v>223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6"/>
    </row>
    <row r="13" spans="1:12">
      <c r="A13" s="278"/>
      <c r="B13" s="268"/>
      <c r="C13" s="280" t="s">
        <v>6</v>
      </c>
      <c r="D13" s="281"/>
      <c r="E13" s="282" t="s">
        <v>7</v>
      </c>
      <c r="F13" s="282"/>
      <c r="G13" s="280" t="s">
        <v>8</v>
      </c>
      <c r="H13" s="281"/>
      <c r="I13" s="282" t="s">
        <v>9</v>
      </c>
      <c r="J13" s="282"/>
      <c r="K13" s="283" t="s">
        <v>10</v>
      </c>
      <c r="L13" s="284"/>
    </row>
    <row r="14" spans="1:12" ht="15" thickBot="1">
      <c r="A14" s="279"/>
      <c r="B14" s="269"/>
      <c r="C14" s="76" t="s">
        <v>291</v>
      </c>
      <c r="D14" s="77" t="s">
        <v>292</v>
      </c>
      <c r="E14" s="76" t="s">
        <v>291</v>
      </c>
      <c r="F14" s="77" t="s">
        <v>292</v>
      </c>
      <c r="G14" s="76" t="s">
        <v>291</v>
      </c>
      <c r="H14" s="77" t="s">
        <v>292</v>
      </c>
      <c r="I14" s="76" t="s">
        <v>291</v>
      </c>
      <c r="J14" s="77" t="s">
        <v>292</v>
      </c>
      <c r="K14" s="76" t="s">
        <v>291</v>
      </c>
      <c r="L14" s="77" t="s">
        <v>292</v>
      </c>
    </row>
    <row r="15" spans="1:12" ht="15" thickBot="1">
      <c r="A15" s="40" t="s">
        <v>127</v>
      </c>
      <c r="B15" s="5" t="s">
        <v>288</v>
      </c>
      <c r="C15" s="78"/>
      <c r="D15" s="78"/>
      <c r="E15" s="78"/>
      <c r="F15" s="78"/>
      <c r="G15" s="78"/>
      <c r="H15" s="78"/>
      <c r="I15" s="78"/>
      <c r="J15" s="78"/>
      <c r="K15" s="78"/>
      <c r="L15" s="79"/>
    </row>
    <row r="16" spans="1:12">
      <c r="A16" s="41" t="s">
        <v>126</v>
      </c>
      <c r="B16" s="6" t="s">
        <v>13</v>
      </c>
      <c r="C16" s="78"/>
      <c r="D16" s="78"/>
      <c r="E16" s="78"/>
      <c r="F16" s="78"/>
      <c r="G16" s="78"/>
      <c r="H16" s="78"/>
      <c r="I16" s="78"/>
      <c r="J16" s="78"/>
      <c r="K16" s="82"/>
      <c r="L16" s="83"/>
    </row>
    <row r="17" spans="1:12">
      <c r="A17" s="42" t="s">
        <v>125</v>
      </c>
      <c r="B17" s="7" t="s">
        <v>14</v>
      </c>
      <c r="C17" s="78"/>
      <c r="D17" s="78"/>
      <c r="E17" s="78"/>
      <c r="F17" s="78"/>
      <c r="G17" s="78"/>
      <c r="H17" s="78"/>
      <c r="I17" s="78"/>
      <c r="J17" s="78"/>
      <c r="K17" s="82"/>
      <c r="L17" s="83"/>
    </row>
    <row r="18" spans="1:12">
      <c r="A18" s="42" t="s">
        <v>107</v>
      </c>
      <c r="B18" s="8" t="s">
        <v>15</v>
      </c>
      <c r="C18" s="78">
        <f>((+'36 -COSTOS OPERATIVOS'!E18/'36 -COSTOS OPERATIVOS'!C18))</f>
        <v>1.0139567711567139</v>
      </c>
      <c r="D18" s="78"/>
      <c r="E18" s="78">
        <f>(+'36 -COSTOS OPERATIVOS'!G18/'36 -COSTOS OPERATIVOS'!E18)</f>
        <v>0.78849525564063239</v>
      </c>
      <c r="F18" s="78"/>
      <c r="G18" s="78">
        <f>+'36 -COSTOS OPERATIVOS'!I18/'36 -COSTOS OPERATIVOS'!G18</f>
        <v>0.86117472138699169</v>
      </c>
      <c r="H18" s="78"/>
      <c r="I18" s="78">
        <f>+'36 -COSTOS OPERATIVOS'!K18/'36 -COSTOS OPERATIVOS'!I18</f>
        <v>0.98314346934685759</v>
      </c>
      <c r="J18" s="78"/>
      <c r="K18" s="82">
        <f>AVERAGE(C18:I18)</f>
        <v>0.91169255438279884</v>
      </c>
      <c r="L18" s="83"/>
    </row>
    <row r="19" spans="1:12">
      <c r="A19" s="43" t="s">
        <v>108</v>
      </c>
      <c r="B19" s="9" t="s">
        <v>16</v>
      </c>
      <c r="C19" s="78" t="e">
        <f>((+'36 -COSTOS OPERATIVOS'!E19/'36 -COSTOS OPERATIVOS'!C19))</f>
        <v>#DIV/0!</v>
      </c>
      <c r="D19" s="78"/>
      <c r="E19" s="78" t="e">
        <f>(+'36 -COSTOS OPERATIVOS'!G19/'36 -COSTOS OPERATIVOS'!E19)</f>
        <v>#DIV/0!</v>
      </c>
      <c r="F19" s="78"/>
      <c r="G19" s="78" t="e">
        <f>+'36 -COSTOS OPERATIVOS'!I19/'36 -COSTOS OPERATIVOS'!G19</f>
        <v>#DIV/0!</v>
      </c>
      <c r="H19" s="78"/>
      <c r="I19" s="78" t="e">
        <f>+'36 -COSTOS OPERATIVOS'!K19/'36 -COSTOS OPERATIVOS'!I19</f>
        <v>#DIV/0!</v>
      </c>
      <c r="J19" s="78"/>
      <c r="K19" s="82" t="e">
        <f t="shared" ref="K19:K82" si="0">AVERAGE(C19:I19)</f>
        <v>#DIV/0!</v>
      </c>
      <c r="L19" s="83"/>
    </row>
    <row r="20" spans="1:12">
      <c r="A20" s="42" t="s">
        <v>109</v>
      </c>
      <c r="B20" s="8" t="s">
        <v>17</v>
      </c>
      <c r="C20" s="78" t="e">
        <f>((+'36 -COSTOS OPERATIVOS'!E20/'36 -COSTOS OPERATIVOS'!C20))</f>
        <v>#DIV/0!</v>
      </c>
      <c r="D20" s="78"/>
      <c r="E20" s="78">
        <f>(+'36 -COSTOS OPERATIVOS'!G20/'36 -COSTOS OPERATIVOS'!E20)</f>
        <v>0</v>
      </c>
      <c r="F20" s="78"/>
      <c r="G20" s="78" t="e">
        <f>+'36 -COSTOS OPERATIVOS'!I20/'36 -COSTOS OPERATIVOS'!G20</f>
        <v>#DIV/0!</v>
      </c>
      <c r="H20" s="78"/>
      <c r="I20" s="78" t="e">
        <f>+'36 -COSTOS OPERATIVOS'!K20/'36 -COSTOS OPERATIVOS'!I20</f>
        <v>#DIV/0!</v>
      </c>
      <c r="J20" s="78"/>
      <c r="K20" s="82" t="e">
        <f t="shared" si="0"/>
        <v>#DIV/0!</v>
      </c>
      <c r="L20" s="83"/>
    </row>
    <row r="21" spans="1:12">
      <c r="A21" s="42" t="s">
        <v>110</v>
      </c>
      <c r="B21" s="8" t="s">
        <v>18</v>
      </c>
      <c r="C21" s="78">
        <f>((+'36 -COSTOS OPERATIVOS'!E21/'36 -COSTOS OPERATIVOS'!C21))</f>
        <v>1.3752668746920678</v>
      </c>
      <c r="D21" s="78"/>
      <c r="E21" s="78">
        <f>(+'36 -COSTOS OPERATIVOS'!G21/'36 -COSTOS OPERATIVOS'!E21)</f>
        <v>0.5905182708383091</v>
      </c>
      <c r="F21" s="78"/>
      <c r="G21" s="78">
        <f>+'36 -COSTOS OPERATIVOS'!I21/'36 -COSTOS OPERATIVOS'!G21</f>
        <v>1.1067745197168857</v>
      </c>
      <c r="H21" s="78"/>
      <c r="I21" s="78">
        <f>+'36 -COSTOS OPERATIVOS'!K21/'36 -COSTOS OPERATIVOS'!I21</f>
        <v>1.0491503745660515</v>
      </c>
      <c r="J21" s="78"/>
      <c r="K21" s="82">
        <f t="shared" si="0"/>
        <v>1.0304275099533284</v>
      </c>
      <c r="L21" s="83"/>
    </row>
    <row r="22" spans="1:12">
      <c r="A22" s="42" t="s">
        <v>111</v>
      </c>
      <c r="B22" s="8" t="s">
        <v>19</v>
      </c>
      <c r="C22" s="78">
        <f>((+'36 -COSTOS OPERATIVOS'!E22/'36 -COSTOS OPERATIVOS'!C22))</f>
        <v>1.1308809293320425</v>
      </c>
      <c r="D22" s="78"/>
      <c r="E22" s="78">
        <f>(+'36 -COSTOS OPERATIVOS'!G22/'36 -COSTOS OPERATIVOS'!E22)</f>
        <v>0.84060948467728125</v>
      </c>
      <c r="F22" s="78"/>
      <c r="G22" s="78">
        <f>+'36 -COSTOS OPERATIVOS'!I22/'36 -COSTOS OPERATIVOS'!G22</f>
        <v>1.0747454175152749</v>
      </c>
      <c r="H22" s="78"/>
      <c r="I22" s="78">
        <f>+'36 -COSTOS OPERATIVOS'!K22/'36 -COSTOS OPERATIVOS'!I22</f>
        <v>1.015349630471859</v>
      </c>
      <c r="J22" s="78"/>
      <c r="K22" s="82">
        <f t="shared" si="0"/>
        <v>1.0153963654991145</v>
      </c>
      <c r="L22" s="83"/>
    </row>
    <row r="23" spans="1:12">
      <c r="A23" s="42" t="s">
        <v>112</v>
      </c>
      <c r="B23" s="9" t="s">
        <v>20</v>
      </c>
      <c r="C23" s="78" t="e">
        <f>((+'36 -COSTOS OPERATIVOS'!E23/'36 -COSTOS OPERATIVOS'!C23))</f>
        <v>#DIV/0!</v>
      </c>
      <c r="D23" s="78"/>
      <c r="E23" s="78">
        <f>(+'36 -COSTOS OPERATIVOS'!G23/'36 -COSTOS OPERATIVOS'!E23)</f>
        <v>1.3741912716151041</v>
      </c>
      <c r="F23" s="78"/>
      <c r="G23" s="78">
        <f>+'36 -COSTOS OPERATIVOS'!I23/'36 -COSTOS OPERATIVOS'!G23</f>
        <v>0.87630542715288473</v>
      </c>
      <c r="H23" s="78"/>
      <c r="I23" s="78">
        <f>+'36 -COSTOS OPERATIVOS'!K23/'36 -COSTOS OPERATIVOS'!I23</f>
        <v>0.99843704210217832</v>
      </c>
      <c r="J23" s="78"/>
      <c r="K23" s="82" t="e">
        <f t="shared" si="0"/>
        <v>#DIV/0!</v>
      </c>
      <c r="L23" s="83"/>
    </row>
    <row r="24" spans="1:12">
      <c r="A24" s="42" t="s">
        <v>113</v>
      </c>
      <c r="B24" s="9" t="s">
        <v>21</v>
      </c>
      <c r="C24" s="78" t="e">
        <f>((+'36 -COSTOS OPERATIVOS'!E24/'36 -COSTOS OPERATIVOS'!C24))</f>
        <v>#DIV/0!</v>
      </c>
      <c r="D24" s="78"/>
      <c r="E24" s="78" t="e">
        <f>(+'36 -COSTOS OPERATIVOS'!G24/'36 -COSTOS OPERATIVOS'!E24)</f>
        <v>#DIV/0!</v>
      </c>
      <c r="F24" s="78"/>
      <c r="G24" s="78" t="e">
        <f>+'36 -COSTOS OPERATIVOS'!I24/'36 -COSTOS OPERATIVOS'!G24</f>
        <v>#DIV/0!</v>
      </c>
      <c r="H24" s="78"/>
      <c r="I24" s="78" t="e">
        <f>+'36 -COSTOS OPERATIVOS'!K24/'36 -COSTOS OPERATIVOS'!I24</f>
        <v>#DIV/0!</v>
      </c>
      <c r="J24" s="78"/>
      <c r="K24" s="82" t="e">
        <f t="shared" si="0"/>
        <v>#DIV/0!</v>
      </c>
      <c r="L24" s="83"/>
    </row>
    <row r="25" spans="1:12">
      <c r="A25" s="42" t="s">
        <v>113</v>
      </c>
      <c r="B25" s="9" t="s">
        <v>22</v>
      </c>
      <c r="C25" s="78" t="e">
        <f>((+'36 -COSTOS OPERATIVOS'!E25/'36 -COSTOS OPERATIVOS'!C25))</f>
        <v>#DIV/0!</v>
      </c>
      <c r="D25" s="78"/>
      <c r="E25" s="78">
        <f>(+'36 -COSTOS OPERATIVOS'!G25/'36 -COSTOS OPERATIVOS'!E25)</f>
        <v>1.2296478296478297</v>
      </c>
      <c r="F25" s="78"/>
      <c r="G25" s="78">
        <f>+'36 -COSTOS OPERATIVOS'!I25/'36 -COSTOS OPERATIVOS'!G25</f>
        <v>0.86026375382975884</v>
      </c>
      <c r="H25" s="78"/>
      <c r="I25" s="78">
        <f>+'36 -COSTOS OPERATIVOS'!K25/'36 -COSTOS OPERATIVOS'!I25</f>
        <v>1.0019613915556933</v>
      </c>
      <c r="J25" s="78"/>
      <c r="K25" s="82" t="e">
        <f t="shared" si="0"/>
        <v>#DIV/0!</v>
      </c>
      <c r="L25" s="83"/>
    </row>
    <row r="26" spans="1:12">
      <c r="A26" s="42" t="s">
        <v>114</v>
      </c>
      <c r="B26" s="8" t="s">
        <v>23</v>
      </c>
      <c r="C26" s="78">
        <f>((+'36 -COSTOS OPERATIVOS'!E26/'36 -COSTOS OPERATIVOS'!C26))</f>
        <v>1.5952522255192878</v>
      </c>
      <c r="D26" s="78"/>
      <c r="E26" s="78">
        <f>(+'36 -COSTOS OPERATIVOS'!G26/'36 -COSTOS OPERATIVOS'!E26)</f>
        <v>3.3654203869047619</v>
      </c>
      <c r="F26" s="78"/>
      <c r="G26" s="78">
        <f>+'36 -COSTOS OPERATIVOS'!I26/'36 -COSTOS OPERATIVOS'!G26</f>
        <v>0.50490534751969052</v>
      </c>
      <c r="H26" s="78"/>
      <c r="I26" s="78">
        <f>+'36 -COSTOS OPERATIVOS'!K26/'36 -COSTOS OPERATIVOS'!I26</f>
        <v>0.98513957307060751</v>
      </c>
      <c r="J26" s="78"/>
      <c r="K26" s="82">
        <f t="shared" si="0"/>
        <v>1.6126793832535868</v>
      </c>
      <c r="L26" s="83"/>
    </row>
    <row r="27" spans="1:12">
      <c r="A27" s="42" t="s">
        <v>115</v>
      </c>
      <c r="B27" s="8" t="s">
        <v>24</v>
      </c>
      <c r="C27" s="78">
        <f>((+'36 -COSTOS OPERATIVOS'!E27/'36 -COSTOS OPERATIVOS'!C27))</f>
        <v>1.9711578079934076</v>
      </c>
      <c r="D27" s="78"/>
      <c r="E27" s="78">
        <f>(+'36 -COSTOS OPERATIVOS'!G27/'36 -COSTOS OPERATIVOS'!E27)</f>
        <v>16.17906911928651</v>
      </c>
      <c r="F27" s="78"/>
      <c r="G27" s="78">
        <f>+'36 -COSTOS OPERATIVOS'!I27/'36 -COSTOS OPERATIVOS'!G27</f>
        <v>9.2544422528660394E-2</v>
      </c>
      <c r="H27" s="78"/>
      <c r="I27" s="78">
        <f>+'36 -COSTOS OPERATIVOS'!K27/'36 -COSTOS OPERATIVOS'!I27</f>
        <v>0.96021220159151188</v>
      </c>
      <c r="J27" s="78"/>
      <c r="K27" s="82">
        <f t="shared" si="0"/>
        <v>4.8007458878500229</v>
      </c>
      <c r="L27" s="83"/>
    </row>
    <row r="28" spans="1:12">
      <c r="A28" s="42" t="s">
        <v>116</v>
      </c>
      <c r="B28" s="8" t="s">
        <v>25</v>
      </c>
      <c r="C28" s="78" t="e">
        <f>((+'36 -COSTOS OPERATIVOS'!E28/'36 -COSTOS OPERATIVOS'!C28))</f>
        <v>#DIV/0!</v>
      </c>
      <c r="D28" s="78"/>
      <c r="E28" s="78" t="e">
        <f>(+'36 -COSTOS OPERATIVOS'!G28/'36 -COSTOS OPERATIVOS'!E28)</f>
        <v>#DIV/0!</v>
      </c>
      <c r="F28" s="78"/>
      <c r="G28" s="78" t="e">
        <f>+'36 -COSTOS OPERATIVOS'!I28/'36 -COSTOS OPERATIVOS'!G28</f>
        <v>#DIV/0!</v>
      </c>
      <c r="H28" s="78"/>
      <c r="I28" s="78" t="e">
        <f>+'36 -COSTOS OPERATIVOS'!K28/'36 -COSTOS OPERATIVOS'!I28</f>
        <v>#DIV/0!</v>
      </c>
      <c r="J28" s="78"/>
      <c r="K28" s="82" t="e">
        <f t="shared" si="0"/>
        <v>#DIV/0!</v>
      </c>
      <c r="L28" s="83"/>
    </row>
    <row r="29" spans="1:12">
      <c r="A29" s="42" t="s">
        <v>117</v>
      </c>
      <c r="B29" s="8" t="s">
        <v>26</v>
      </c>
      <c r="C29" s="78">
        <f>((+'36 -COSTOS OPERATIVOS'!E29/'36 -COSTOS OPERATIVOS'!C29))</f>
        <v>0.98310810810810811</v>
      </c>
      <c r="D29" s="78"/>
      <c r="E29" s="78">
        <f>(+'36 -COSTOS OPERATIVOS'!G29/'36 -COSTOS OPERATIVOS'!E29)</f>
        <v>1.0962199312714778</v>
      </c>
      <c r="F29" s="78"/>
      <c r="G29" s="78">
        <f>+'36 -COSTOS OPERATIVOS'!I29/'36 -COSTOS OPERATIVOS'!G29</f>
        <v>1.2068965517241379</v>
      </c>
      <c r="H29" s="78"/>
      <c r="I29" s="78">
        <f>+'36 -COSTOS OPERATIVOS'!K29/'36 -COSTOS OPERATIVOS'!I29</f>
        <v>0.81298701298701304</v>
      </c>
      <c r="J29" s="78"/>
      <c r="K29" s="82">
        <f t="shared" si="0"/>
        <v>1.0248029010226842</v>
      </c>
      <c r="L29" s="83"/>
    </row>
    <row r="30" spans="1:12">
      <c r="A30" s="43"/>
      <c r="B30" s="10" t="s">
        <v>27</v>
      </c>
      <c r="C30" s="78">
        <f>((+'36 -COSTOS OPERATIVOS'!E30/'36 -COSTOS OPERATIVOS'!C30))</f>
        <v>3.1296928327645053</v>
      </c>
      <c r="D30" s="78"/>
      <c r="E30" s="78">
        <f>(+'36 -COSTOS OPERATIVOS'!G30/'36 -COSTOS OPERATIVOS'!E30)</f>
        <v>0</v>
      </c>
      <c r="F30" s="78"/>
      <c r="G30" s="78" t="e">
        <f>+'36 -COSTOS OPERATIVOS'!I30/'36 -COSTOS OPERATIVOS'!G30</f>
        <v>#DIV/0!</v>
      </c>
      <c r="H30" s="78"/>
      <c r="I30" s="78">
        <f>+'36 -COSTOS OPERATIVOS'!K30/'36 -COSTOS OPERATIVOS'!I30</f>
        <v>0.77325134511913918</v>
      </c>
      <c r="J30" s="78"/>
      <c r="K30" s="82" t="e">
        <f t="shared" si="0"/>
        <v>#DIV/0!</v>
      </c>
      <c r="L30" s="83"/>
    </row>
    <row r="31" spans="1:12">
      <c r="A31" s="43"/>
      <c r="B31" s="10" t="s">
        <v>27</v>
      </c>
      <c r="C31" s="78" t="e">
        <f>((+'36 -COSTOS OPERATIVOS'!E31/'36 -COSTOS OPERATIVOS'!C31))</f>
        <v>#DIV/0!</v>
      </c>
      <c r="D31" s="78"/>
      <c r="E31" s="78" t="e">
        <f>(+'36 -COSTOS OPERATIVOS'!G31/'36 -COSTOS OPERATIVOS'!E31)</f>
        <v>#DIV/0!</v>
      </c>
      <c r="F31" s="78"/>
      <c r="G31" s="78" t="e">
        <f>+'36 -COSTOS OPERATIVOS'!I31/'36 -COSTOS OPERATIVOS'!G31</f>
        <v>#DIV/0!</v>
      </c>
      <c r="H31" s="78"/>
      <c r="I31" s="78" t="e">
        <f>+'36 -COSTOS OPERATIVOS'!K31/'36 -COSTOS OPERATIVOS'!I31</f>
        <v>#DIV/0!</v>
      </c>
      <c r="J31" s="78"/>
      <c r="K31" s="82" t="e">
        <f t="shared" si="0"/>
        <v>#DIV/0!</v>
      </c>
      <c r="L31" s="83"/>
    </row>
    <row r="32" spans="1:12">
      <c r="A32" s="43"/>
      <c r="B32" s="10" t="s">
        <v>27</v>
      </c>
      <c r="C32" s="78" t="e">
        <f>((+'36 -COSTOS OPERATIVOS'!E32/'36 -COSTOS OPERATIVOS'!C32))</f>
        <v>#DIV/0!</v>
      </c>
      <c r="D32" s="78"/>
      <c r="E32" s="78" t="e">
        <f>(+'36 -COSTOS OPERATIVOS'!G32/'36 -COSTOS OPERATIVOS'!E32)</f>
        <v>#DIV/0!</v>
      </c>
      <c r="F32" s="78"/>
      <c r="G32" s="78" t="e">
        <f>+'36 -COSTOS OPERATIVOS'!I32/'36 -COSTOS OPERATIVOS'!G32</f>
        <v>#DIV/0!</v>
      </c>
      <c r="H32" s="78"/>
      <c r="I32" s="78" t="e">
        <f>+'36 -COSTOS OPERATIVOS'!K32/'36 -COSTOS OPERATIVOS'!I32</f>
        <v>#DIV/0!</v>
      </c>
      <c r="J32" s="78"/>
      <c r="K32" s="82" t="e">
        <f t="shared" si="0"/>
        <v>#DIV/0!</v>
      </c>
      <c r="L32" s="83"/>
    </row>
    <row r="33" spans="1:12">
      <c r="A33" s="43"/>
      <c r="B33" s="10" t="s">
        <v>27</v>
      </c>
      <c r="C33" s="78" t="e">
        <f>((+'36 -COSTOS OPERATIVOS'!E33/'36 -COSTOS OPERATIVOS'!C33))</f>
        <v>#DIV/0!</v>
      </c>
      <c r="D33" s="78"/>
      <c r="E33" s="78" t="e">
        <f>(+'36 -COSTOS OPERATIVOS'!G33/'36 -COSTOS OPERATIVOS'!E33)</f>
        <v>#DIV/0!</v>
      </c>
      <c r="F33" s="78"/>
      <c r="G33" s="78" t="e">
        <f>+'36 -COSTOS OPERATIVOS'!I33/'36 -COSTOS OPERATIVOS'!G33</f>
        <v>#DIV/0!</v>
      </c>
      <c r="H33" s="78"/>
      <c r="I33" s="78" t="e">
        <f>+'36 -COSTOS OPERATIVOS'!K33/'36 -COSTOS OPERATIVOS'!I33</f>
        <v>#DIV/0!</v>
      </c>
      <c r="J33" s="78"/>
      <c r="K33" s="82" t="e">
        <f t="shared" si="0"/>
        <v>#DIV/0!</v>
      </c>
      <c r="L33" s="83"/>
    </row>
    <row r="34" spans="1:12">
      <c r="A34" s="43"/>
      <c r="B34" s="10" t="s">
        <v>27</v>
      </c>
      <c r="C34" s="78" t="e">
        <f>((+'36 -COSTOS OPERATIVOS'!E34/'36 -COSTOS OPERATIVOS'!C34))</f>
        <v>#DIV/0!</v>
      </c>
      <c r="D34" s="78"/>
      <c r="E34" s="78" t="e">
        <f>(+'36 -COSTOS OPERATIVOS'!G34/'36 -COSTOS OPERATIVOS'!E34)</f>
        <v>#DIV/0!</v>
      </c>
      <c r="F34" s="78"/>
      <c r="G34" s="78" t="e">
        <f>+'36 -COSTOS OPERATIVOS'!I34/'36 -COSTOS OPERATIVOS'!G34</f>
        <v>#DIV/0!</v>
      </c>
      <c r="H34" s="78"/>
      <c r="I34" s="78" t="e">
        <f>+'36 -COSTOS OPERATIVOS'!K34/'36 -COSTOS OPERATIVOS'!I34</f>
        <v>#DIV/0!</v>
      </c>
      <c r="J34" s="78"/>
      <c r="K34" s="82" t="e">
        <f t="shared" si="0"/>
        <v>#DIV/0!</v>
      </c>
      <c r="L34" s="83"/>
    </row>
    <row r="35" spans="1:12">
      <c r="A35" s="43"/>
      <c r="B35" s="10" t="s">
        <v>27</v>
      </c>
      <c r="C35" s="78" t="e">
        <f>((+'36 -COSTOS OPERATIVOS'!E35/'36 -COSTOS OPERATIVOS'!C35))</f>
        <v>#DIV/0!</v>
      </c>
      <c r="D35" s="78"/>
      <c r="E35" s="78" t="e">
        <f>(+'36 -COSTOS OPERATIVOS'!G35/'36 -COSTOS OPERATIVOS'!E35)</f>
        <v>#DIV/0!</v>
      </c>
      <c r="F35" s="78"/>
      <c r="G35" s="78" t="e">
        <f>+'36 -COSTOS OPERATIVOS'!I35/'36 -COSTOS OPERATIVOS'!G35</f>
        <v>#DIV/0!</v>
      </c>
      <c r="H35" s="78"/>
      <c r="I35" s="78" t="e">
        <f>+'36 -COSTOS OPERATIVOS'!K35/'36 -COSTOS OPERATIVOS'!I35</f>
        <v>#DIV/0!</v>
      </c>
      <c r="J35" s="78"/>
      <c r="K35" s="82" t="e">
        <f t="shared" si="0"/>
        <v>#DIV/0!</v>
      </c>
      <c r="L35" s="83"/>
    </row>
    <row r="36" spans="1:12">
      <c r="A36" s="42" t="s">
        <v>226</v>
      </c>
      <c r="B36" s="12" t="s">
        <v>28</v>
      </c>
      <c r="C36" s="78" t="e">
        <f>((+'36 -COSTOS OPERATIVOS'!E36/'36 -COSTOS OPERATIVOS'!C36))</f>
        <v>#DIV/0!</v>
      </c>
      <c r="D36" s="78"/>
      <c r="E36" s="78" t="e">
        <f>(+'36 -COSTOS OPERATIVOS'!G36/'36 -COSTOS OPERATIVOS'!E36)</f>
        <v>#DIV/0!</v>
      </c>
      <c r="F36" s="78"/>
      <c r="G36" s="78" t="e">
        <f>+'36 -COSTOS OPERATIVOS'!I36/'36 -COSTOS OPERATIVOS'!G36</f>
        <v>#DIV/0!</v>
      </c>
      <c r="H36" s="78"/>
      <c r="I36" s="78" t="e">
        <f>+'36 -COSTOS OPERATIVOS'!K36/'36 -COSTOS OPERATIVOS'!I36</f>
        <v>#DIV/0!</v>
      </c>
      <c r="J36" s="78"/>
      <c r="K36" s="82" t="e">
        <f t="shared" si="0"/>
        <v>#DIV/0!</v>
      </c>
      <c r="L36" s="83"/>
    </row>
    <row r="37" spans="1:12">
      <c r="A37" s="42" t="s">
        <v>251</v>
      </c>
      <c r="B37" s="9" t="s">
        <v>29</v>
      </c>
      <c r="C37" s="78" t="e">
        <f>((+'36 -COSTOS OPERATIVOS'!E37/'36 -COSTOS OPERATIVOS'!C37))</f>
        <v>#DIV/0!</v>
      </c>
      <c r="D37" s="78"/>
      <c r="E37" s="78" t="e">
        <f>(+'36 -COSTOS OPERATIVOS'!G37/'36 -COSTOS OPERATIVOS'!E37)</f>
        <v>#DIV/0!</v>
      </c>
      <c r="F37" s="78"/>
      <c r="G37" s="78" t="e">
        <f>+'36 -COSTOS OPERATIVOS'!I37/'36 -COSTOS OPERATIVOS'!G37</f>
        <v>#DIV/0!</v>
      </c>
      <c r="H37" s="78"/>
      <c r="I37" s="78" t="e">
        <f>+'36 -COSTOS OPERATIVOS'!K37/'36 -COSTOS OPERATIVOS'!I37</f>
        <v>#DIV/0!</v>
      </c>
      <c r="J37" s="78"/>
      <c r="K37" s="82" t="e">
        <f t="shared" si="0"/>
        <v>#DIV/0!</v>
      </c>
      <c r="L37" s="83"/>
    </row>
    <row r="38" spans="1:12">
      <c r="A38" s="42" t="s">
        <v>252</v>
      </c>
      <c r="B38" s="9" t="s">
        <v>30</v>
      </c>
      <c r="C38" s="78" t="e">
        <f>((+'36 -COSTOS OPERATIVOS'!E38/'36 -COSTOS OPERATIVOS'!C38))</f>
        <v>#DIV/0!</v>
      </c>
      <c r="D38" s="78"/>
      <c r="E38" s="78" t="e">
        <f>(+'36 -COSTOS OPERATIVOS'!G38/'36 -COSTOS OPERATIVOS'!E38)</f>
        <v>#DIV/0!</v>
      </c>
      <c r="F38" s="78"/>
      <c r="G38" s="78" t="e">
        <f>+'36 -COSTOS OPERATIVOS'!I38/'36 -COSTOS OPERATIVOS'!G38</f>
        <v>#DIV/0!</v>
      </c>
      <c r="H38" s="78"/>
      <c r="I38" s="78" t="e">
        <f>+'36 -COSTOS OPERATIVOS'!K38/'36 -COSTOS OPERATIVOS'!I38</f>
        <v>#DIV/0!</v>
      </c>
      <c r="J38" s="78"/>
      <c r="K38" s="82" t="e">
        <f t="shared" si="0"/>
        <v>#DIV/0!</v>
      </c>
      <c r="L38" s="83"/>
    </row>
    <row r="39" spans="1:12">
      <c r="A39" s="42" t="s">
        <v>253</v>
      </c>
      <c r="B39" s="9" t="s">
        <v>31</v>
      </c>
      <c r="C39" s="78" t="e">
        <f>((+'36 -COSTOS OPERATIVOS'!E39/'36 -COSTOS OPERATIVOS'!C39))</f>
        <v>#DIV/0!</v>
      </c>
      <c r="D39" s="78"/>
      <c r="E39" s="78" t="e">
        <f>(+'36 -COSTOS OPERATIVOS'!G39/'36 -COSTOS OPERATIVOS'!E39)</f>
        <v>#DIV/0!</v>
      </c>
      <c r="F39" s="78"/>
      <c r="G39" s="78" t="e">
        <f>+'36 -COSTOS OPERATIVOS'!I39/'36 -COSTOS OPERATIVOS'!G39</f>
        <v>#DIV/0!</v>
      </c>
      <c r="H39" s="78"/>
      <c r="I39" s="78" t="e">
        <f>+'36 -COSTOS OPERATIVOS'!K39/'36 -COSTOS OPERATIVOS'!I39</f>
        <v>#DIV/0!</v>
      </c>
      <c r="J39" s="78"/>
      <c r="K39" s="82" t="e">
        <f t="shared" si="0"/>
        <v>#DIV/0!</v>
      </c>
      <c r="L39" s="83"/>
    </row>
    <row r="40" spans="1:12">
      <c r="A40" s="42" t="s">
        <v>118</v>
      </c>
      <c r="B40" s="9" t="s">
        <v>32</v>
      </c>
      <c r="C40" s="78">
        <f>((+'36 -COSTOS OPERATIVOS'!E40/'36 -COSTOS OPERATIVOS'!C40))</f>
        <v>1.6485981308411215</v>
      </c>
      <c r="D40" s="78"/>
      <c r="E40" s="78">
        <f>(+'36 -COSTOS OPERATIVOS'!G40/'36 -COSTOS OPERATIVOS'!E40)</f>
        <v>4.4149659863945576</v>
      </c>
      <c r="F40" s="78"/>
      <c r="G40" s="78">
        <f>+'36 -COSTOS OPERATIVOS'!I40/'36 -COSTOS OPERATIVOS'!G40</f>
        <v>0.14372538948810135</v>
      </c>
      <c r="H40" s="78"/>
      <c r="I40" s="78">
        <f>+'36 -COSTOS OPERATIVOS'!K40/'36 -COSTOS OPERATIVOS'!I40</f>
        <v>1.0327575938058369</v>
      </c>
      <c r="J40" s="78"/>
      <c r="K40" s="82">
        <f t="shared" si="0"/>
        <v>1.8100117751324043</v>
      </c>
      <c r="L40" s="83"/>
    </row>
    <row r="41" spans="1:12">
      <c r="A41" s="42" t="s">
        <v>254</v>
      </c>
      <c r="B41" s="9" t="s">
        <v>33</v>
      </c>
      <c r="C41" s="78" t="e">
        <f>((+'36 -COSTOS OPERATIVOS'!E41/'36 -COSTOS OPERATIVOS'!C41))</f>
        <v>#DIV/0!</v>
      </c>
      <c r="D41" s="78"/>
      <c r="E41" s="78" t="e">
        <f>(+'36 -COSTOS OPERATIVOS'!G41/'36 -COSTOS OPERATIVOS'!E41)</f>
        <v>#DIV/0!</v>
      </c>
      <c r="F41" s="78"/>
      <c r="G41" s="78" t="e">
        <f>+'36 -COSTOS OPERATIVOS'!I41/'36 -COSTOS OPERATIVOS'!G41</f>
        <v>#DIV/0!</v>
      </c>
      <c r="H41" s="78"/>
      <c r="I41" s="78" t="e">
        <f>+'36 -COSTOS OPERATIVOS'!K41/'36 -COSTOS OPERATIVOS'!I41</f>
        <v>#DIV/0!</v>
      </c>
      <c r="J41" s="78"/>
      <c r="K41" s="82" t="e">
        <f t="shared" si="0"/>
        <v>#DIV/0!</v>
      </c>
      <c r="L41" s="83"/>
    </row>
    <row r="42" spans="1:12">
      <c r="A42" s="42" t="s">
        <v>255</v>
      </c>
      <c r="B42" s="9" t="s">
        <v>34</v>
      </c>
      <c r="C42" s="78" t="e">
        <f>((+'36 -COSTOS OPERATIVOS'!E42/'36 -COSTOS OPERATIVOS'!C42))</f>
        <v>#DIV/0!</v>
      </c>
      <c r="D42" s="78"/>
      <c r="E42" s="78" t="e">
        <f>(+'36 -COSTOS OPERATIVOS'!G42/'36 -COSTOS OPERATIVOS'!E42)</f>
        <v>#DIV/0!</v>
      </c>
      <c r="F42" s="78"/>
      <c r="G42" s="78" t="e">
        <f>+'36 -COSTOS OPERATIVOS'!I42/'36 -COSTOS OPERATIVOS'!G42</f>
        <v>#DIV/0!</v>
      </c>
      <c r="H42" s="78"/>
      <c r="I42" s="78" t="e">
        <f>+'36 -COSTOS OPERATIVOS'!K42/'36 -COSTOS OPERATIVOS'!I42</f>
        <v>#DIV/0!</v>
      </c>
      <c r="J42" s="78"/>
      <c r="K42" s="82" t="e">
        <f t="shared" si="0"/>
        <v>#DIV/0!</v>
      </c>
      <c r="L42" s="83"/>
    </row>
    <row r="43" spans="1:12">
      <c r="A43" s="43"/>
      <c r="B43" s="10" t="s">
        <v>27</v>
      </c>
      <c r="C43" s="78" t="e">
        <f>((+'36 -COSTOS OPERATIVOS'!E43/'36 -COSTOS OPERATIVOS'!C43))</f>
        <v>#DIV/0!</v>
      </c>
      <c r="D43" s="78"/>
      <c r="E43" s="78" t="e">
        <f>(+'36 -COSTOS OPERATIVOS'!G43/'36 -COSTOS OPERATIVOS'!E43)</f>
        <v>#DIV/0!</v>
      </c>
      <c r="F43" s="78"/>
      <c r="G43" s="78" t="e">
        <f>+'36 -COSTOS OPERATIVOS'!I43/'36 -COSTOS OPERATIVOS'!G43</f>
        <v>#DIV/0!</v>
      </c>
      <c r="H43" s="78"/>
      <c r="I43" s="78" t="e">
        <f>+'36 -COSTOS OPERATIVOS'!K43/'36 -COSTOS OPERATIVOS'!I43</f>
        <v>#DIV/0!</v>
      </c>
      <c r="J43" s="78"/>
      <c r="K43" s="82" t="e">
        <f t="shared" si="0"/>
        <v>#DIV/0!</v>
      </c>
      <c r="L43" s="83"/>
    </row>
    <row r="44" spans="1:12">
      <c r="A44" s="43"/>
      <c r="B44" s="10" t="s">
        <v>27</v>
      </c>
      <c r="C44" s="78" t="e">
        <f>((+'36 -COSTOS OPERATIVOS'!E44/'36 -COSTOS OPERATIVOS'!C44))</f>
        <v>#DIV/0!</v>
      </c>
      <c r="D44" s="78"/>
      <c r="E44" s="78" t="e">
        <f>(+'36 -COSTOS OPERATIVOS'!G44/'36 -COSTOS OPERATIVOS'!E44)</f>
        <v>#DIV/0!</v>
      </c>
      <c r="F44" s="78"/>
      <c r="G44" s="78" t="e">
        <f>+'36 -COSTOS OPERATIVOS'!I44/'36 -COSTOS OPERATIVOS'!G44</f>
        <v>#DIV/0!</v>
      </c>
      <c r="H44" s="78"/>
      <c r="I44" s="78" t="e">
        <f>+'36 -COSTOS OPERATIVOS'!K44/'36 -COSTOS OPERATIVOS'!I44</f>
        <v>#DIV/0!</v>
      </c>
      <c r="J44" s="78"/>
      <c r="K44" s="82" t="e">
        <f t="shared" si="0"/>
        <v>#DIV/0!</v>
      </c>
      <c r="L44" s="83"/>
    </row>
    <row r="45" spans="1:12">
      <c r="A45" s="43"/>
      <c r="B45" s="10" t="s">
        <v>27</v>
      </c>
      <c r="C45" s="78" t="e">
        <f>((+'36 -COSTOS OPERATIVOS'!E45/'36 -COSTOS OPERATIVOS'!C45))</f>
        <v>#DIV/0!</v>
      </c>
      <c r="D45" s="78"/>
      <c r="E45" s="78" t="e">
        <f>(+'36 -COSTOS OPERATIVOS'!G45/'36 -COSTOS OPERATIVOS'!E45)</f>
        <v>#DIV/0!</v>
      </c>
      <c r="F45" s="78"/>
      <c r="G45" s="78" t="e">
        <f>+'36 -COSTOS OPERATIVOS'!I45/'36 -COSTOS OPERATIVOS'!G45</f>
        <v>#DIV/0!</v>
      </c>
      <c r="H45" s="78"/>
      <c r="I45" s="78" t="e">
        <f>+'36 -COSTOS OPERATIVOS'!K45/'36 -COSTOS OPERATIVOS'!I45</f>
        <v>#DIV/0!</v>
      </c>
      <c r="J45" s="78"/>
      <c r="K45" s="82" t="e">
        <f t="shared" si="0"/>
        <v>#DIV/0!</v>
      </c>
      <c r="L45" s="83"/>
    </row>
    <row r="46" spans="1:12">
      <c r="A46" s="42" t="s">
        <v>119</v>
      </c>
      <c r="B46" s="7" t="s">
        <v>35</v>
      </c>
      <c r="C46" s="78">
        <f>((+'36 -COSTOS OPERATIVOS'!E46/'36 -COSTOS OPERATIVOS'!C46))</f>
        <v>1.5734113912678924</v>
      </c>
      <c r="D46" s="78"/>
      <c r="E46" s="78">
        <f>(+'36 -COSTOS OPERATIVOS'!G46/'36 -COSTOS OPERATIVOS'!E46)</f>
        <v>1.2538801922253413</v>
      </c>
      <c r="F46" s="78"/>
      <c r="G46" s="78">
        <f>+'36 -COSTOS OPERATIVOS'!I46/'36 -COSTOS OPERATIVOS'!G46</f>
        <v>1.145221760116572</v>
      </c>
      <c r="H46" s="78"/>
      <c r="I46" s="78">
        <f>+'36 -COSTOS OPERATIVOS'!K46/'36 -COSTOS OPERATIVOS'!I46</f>
        <v>1.1230955804876108</v>
      </c>
      <c r="J46" s="78"/>
      <c r="K46" s="82">
        <f t="shared" si="0"/>
        <v>1.2739022310243542</v>
      </c>
      <c r="L46" s="83"/>
    </row>
    <row r="47" spans="1:12">
      <c r="A47" s="42" t="s">
        <v>120</v>
      </c>
      <c r="B47" s="13" t="s">
        <v>36</v>
      </c>
      <c r="C47" s="78">
        <f>((+'36 -COSTOS OPERATIVOS'!E47/'36 -COSTOS OPERATIVOS'!C47))</f>
        <v>1.1503387320755876</v>
      </c>
      <c r="D47" s="78"/>
      <c r="E47" s="78">
        <f>(+'36 -COSTOS OPERATIVOS'!G47/'36 -COSTOS OPERATIVOS'!E47)</f>
        <v>0</v>
      </c>
      <c r="F47" s="78"/>
      <c r="G47" s="78" t="e">
        <f>+'36 -COSTOS OPERATIVOS'!I47/'36 -COSTOS OPERATIVOS'!G47</f>
        <v>#DIV/0!</v>
      </c>
      <c r="H47" s="78"/>
      <c r="I47" s="78" t="e">
        <f>+'36 -COSTOS OPERATIVOS'!K47/'36 -COSTOS OPERATIVOS'!I47</f>
        <v>#DIV/0!</v>
      </c>
      <c r="J47" s="78"/>
      <c r="K47" s="82" t="e">
        <f t="shared" si="0"/>
        <v>#DIV/0!</v>
      </c>
      <c r="L47" s="83"/>
    </row>
    <row r="48" spans="1:12">
      <c r="A48" s="42" t="s">
        <v>121</v>
      </c>
      <c r="B48" s="9" t="s">
        <v>37</v>
      </c>
      <c r="C48" s="78" t="e">
        <f>((+'36 -COSTOS OPERATIVOS'!E48/'36 -COSTOS OPERATIVOS'!C48))</f>
        <v>#DIV/0!</v>
      </c>
      <c r="D48" s="78"/>
      <c r="E48" s="78" t="e">
        <f>(+'36 -COSTOS OPERATIVOS'!G48/'36 -COSTOS OPERATIVOS'!E48)</f>
        <v>#DIV/0!</v>
      </c>
      <c r="F48" s="78"/>
      <c r="G48" s="78" t="e">
        <f>+'36 -COSTOS OPERATIVOS'!I48/'36 -COSTOS OPERATIVOS'!G48</f>
        <v>#DIV/0!</v>
      </c>
      <c r="H48" s="78"/>
      <c r="I48" s="78" t="e">
        <f>+'36 -COSTOS OPERATIVOS'!K48/'36 -COSTOS OPERATIVOS'!I48</f>
        <v>#DIV/0!</v>
      </c>
      <c r="J48" s="78"/>
      <c r="K48" s="82" t="e">
        <f t="shared" si="0"/>
        <v>#DIV/0!</v>
      </c>
      <c r="L48" s="83"/>
    </row>
    <row r="49" spans="1:12">
      <c r="A49" s="42" t="s">
        <v>122</v>
      </c>
      <c r="B49" s="9" t="s">
        <v>38</v>
      </c>
      <c r="C49" s="78">
        <f>((+'36 -COSTOS OPERATIVOS'!E49/'36 -COSTOS OPERATIVOS'!C49))</f>
        <v>2.3608853980721172</v>
      </c>
      <c r="D49" s="78"/>
      <c r="E49" s="78">
        <f>(+'36 -COSTOS OPERATIVOS'!G49/'36 -COSTOS OPERATIVOS'!E49)</f>
        <v>1.5702784280278972</v>
      </c>
      <c r="F49" s="78"/>
      <c r="G49" s="78">
        <f>+'36 -COSTOS OPERATIVOS'!I49/'36 -COSTOS OPERATIVOS'!G49</f>
        <v>0.11394453004622496</v>
      </c>
      <c r="H49" s="78"/>
      <c r="I49" s="78">
        <f>+'36 -COSTOS OPERATIVOS'!K49/'36 -COSTOS OPERATIVOS'!I49</f>
        <v>1.5043948613928331</v>
      </c>
      <c r="J49" s="78"/>
      <c r="K49" s="82">
        <f t="shared" si="0"/>
        <v>1.3873758043847682</v>
      </c>
      <c r="L49" s="83"/>
    </row>
    <row r="50" spans="1:12">
      <c r="A50" s="42" t="s">
        <v>123</v>
      </c>
      <c r="B50" s="9" t="s">
        <v>39</v>
      </c>
      <c r="C50" s="78" t="e">
        <f>((+'36 -COSTOS OPERATIVOS'!E50/'36 -COSTOS OPERATIVOS'!C50))</f>
        <v>#DIV/0!</v>
      </c>
      <c r="D50" s="78"/>
      <c r="E50" s="78" t="e">
        <f>(+'36 -COSTOS OPERATIVOS'!G50/'36 -COSTOS OPERATIVOS'!E50)</f>
        <v>#DIV/0!</v>
      </c>
      <c r="F50" s="78"/>
      <c r="G50" s="78">
        <f>+'36 -COSTOS OPERATIVOS'!I50/'36 -COSTOS OPERATIVOS'!G50</f>
        <v>3.1182162544586269</v>
      </c>
      <c r="H50" s="78"/>
      <c r="I50" s="78">
        <f>+'36 -COSTOS OPERATIVOS'!K50/'36 -COSTOS OPERATIVOS'!I50</f>
        <v>1.0964390464103309</v>
      </c>
      <c r="J50" s="78"/>
      <c r="K50" s="82" t="e">
        <f t="shared" si="0"/>
        <v>#DIV/0!</v>
      </c>
      <c r="L50" s="83"/>
    </row>
    <row r="51" spans="1:12">
      <c r="A51" s="42" t="s">
        <v>124</v>
      </c>
      <c r="B51" s="10" t="s">
        <v>40</v>
      </c>
      <c r="C51" s="78" t="e">
        <f>((+'36 -COSTOS OPERATIVOS'!E51/'36 -COSTOS OPERATIVOS'!C51))</f>
        <v>#DIV/0!</v>
      </c>
      <c r="D51" s="78"/>
      <c r="E51" s="78" t="e">
        <f>(+'36 -COSTOS OPERATIVOS'!G51/'36 -COSTOS OPERATIVOS'!E51)</f>
        <v>#DIV/0!</v>
      </c>
      <c r="F51" s="78"/>
      <c r="G51" s="78" t="e">
        <f>+'36 -COSTOS OPERATIVOS'!I51/'36 -COSTOS OPERATIVOS'!G51</f>
        <v>#DIV/0!</v>
      </c>
      <c r="H51" s="78"/>
      <c r="I51" s="78" t="e">
        <f>+'36 -COSTOS OPERATIVOS'!K51/'36 -COSTOS OPERATIVOS'!I51</f>
        <v>#DIV/0!</v>
      </c>
      <c r="J51" s="78"/>
      <c r="K51" s="82" t="e">
        <f t="shared" si="0"/>
        <v>#DIV/0!</v>
      </c>
      <c r="L51" s="83"/>
    </row>
    <row r="52" spans="1:12">
      <c r="A52" s="42" t="s">
        <v>128</v>
      </c>
      <c r="B52" s="7" t="s">
        <v>41</v>
      </c>
      <c r="C52" s="78">
        <f>((+'36 -COSTOS OPERATIVOS'!E52/'36 -COSTOS OPERATIVOS'!C52))</f>
        <v>0.89646248668811279</v>
      </c>
      <c r="D52" s="78"/>
      <c r="E52" s="78">
        <f>(+'36 -COSTOS OPERATIVOS'!G52/'36 -COSTOS OPERATIVOS'!E52)</f>
        <v>1.5679007786292432</v>
      </c>
      <c r="F52" s="78"/>
      <c r="G52" s="78">
        <f>+'36 -COSTOS OPERATIVOS'!I52/'36 -COSTOS OPERATIVOS'!G52</f>
        <v>0.81045738804768985</v>
      </c>
      <c r="H52" s="78"/>
      <c r="I52" s="78">
        <f>+'36 -COSTOS OPERATIVOS'!K52/'36 -COSTOS OPERATIVOS'!I52</f>
        <v>0.9857978076697651</v>
      </c>
      <c r="J52" s="78"/>
      <c r="K52" s="82">
        <f t="shared" si="0"/>
        <v>1.0651546152587028</v>
      </c>
      <c r="L52" s="83"/>
    </row>
    <row r="53" spans="1:12">
      <c r="A53" s="42" t="s">
        <v>129</v>
      </c>
      <c r="B53" s="13" t="s">
        <v>42</v>
      </c>
      <c r="C53" s="78">
        <f>((+'36 -COSTOS OPERATIVOS'!E53/'36 -COSTOS OPERATIVOS'!C53))</f>
        <v>0.97179080824088748</v>
      </c>
      <c r="D53" s="78"/>
      <c r="E53" s="78">
        <f>(+'36 -COSTOS OPERATIVOS'!G53/'36 -COSTOS OPERATIVOS'!E53)</f>
        <v>1.0712836123795029</v>
      </c>
      <c r="F53" s="78"/>
      <c r="G53" s="78">
        <f>+'36 -COSTOS OPERATIVOS'!I53/'36 -COSTOS OPERATIVOS'!G53</f>
        <v>0.8386725753526606</v>
      </c>
      <c r="H53" s="78"/>
      <c r="I53" s="78">
        <f>+'36 -COSTOS OPERATIVOS'!K53/'36 -COSTOS OPERATIVOS'!I53</f>
        <v>1.1924814456276218</v>
      </c>
      <c r="J53" s="78"/>
      <c r="K53" s="82">
        <f t="shared" si="0"/>
        <v>1.0185571104001681</v>
      </c>
      <c r="L53" s="83"/>
    </row>
    <row r="54" spans="1:12">
      <c r="A54" s="42" t="s">
        <v>130</v>
      </c>
      <c r="B54" s="8" t="s">
        <v>43</v>
      </c>
      <c r="C54" s="78">
        <f>((+'36 -COSTOS OPERATIVOS'!E54/'36 -COSTOS OPERATIVOS'!C54))</f>
        <v>0.9545523635810913</v>
      </c>
      <c r="D54" s="78"/>
      <c r="E54" s="78">
        <f>(+'36 -COSTOS OPERATIVOS'!G54/'36 -COSTOS OPERATIVOS'!E54)</f>
        <v>1.0070063694267517</v>
      </c>
      <c r="F54" s="78"/>
      <c r="G54" s="78">
        <f>+'36 -COSTOS OPERATIVOS'!I54/'36 -COSTOS OPERATIVOS'!G54</f>
        <v>2.5353415559772294</v>
      </c>
      <c r="H54" s="78"/>
      <c r="I54" s="78">
        <f>+'36 -COSTOS OPERATIVOS'!K54/'36 -COSTOS OPERATIVOS'!I54</f>
        <v>0.89008950010914645</v>
      </c>
      <c r="J54" s="78"/>
      <c r="K54" s="82">
        <f t="shared" si="0"/>
        <v>1.3467474472735548</v>
      </c>
      <c r="L54" s="83"/>
    </row>
    <row r="55" spans="1:12">
      <c r="A55" s="42" t="s">
        <v>256</v>
      </c>
      <c r="B55" s="8" t="s">
        <v>44</v>
      </c>
      <c r="C55" s="78">
        <f>((+'36 -COSTOS OPERATIVOS'!E55/'36 -COSTOS OPERATIVOS'!C55))</f>
        <v>0.8649826646854879</v>
      </c>
      <c r="D55" s="78"/>
      <c r="E55" s="78">
        <f>(+'36 -COSTOS OPERATIVOS'!G55/'36 -COSTOS OPERATIVOS'!E55)</f>
        <v>1.2126660558863949</v>
      </c>
      <c r="F55" s="78"/>
      <c r="G55" s="78">
        <f>+'36 -COSTOS OPERATIVOS'!I55/'36 -COSTOS OPERATIVOS'!G55</f>
        <v>2.1450561903862497</v>
      </c>
      <c r="H55" s="78"/>
      <c r="I55" s="78">
        <f>+'36 -COSTOS OPERATIVOS'!K55/'36 -COSTOS OPERATIVOS'!I55</f>
        <v>0.86299198732059523</v>
      </c>
      <c r="J55" s="78"/>
      <c r="K55" s="82">
        <f t="shared" si="0"/>
        <v>1.2714242245696818</v>
      </c>
      <c r="L55" s="83"/>
    </row>
    <row r="56" spans="1:12">
      <c r="A56" s="42" t="s">
        <v>131</v>
      </c>
      <c r="B56" s="9" t="s">
        <v>45</v>
      </c>
      <c r="C56" s="78">
        <f>((+'36 -COSTOS OPERATIVOS'!E56/'36 -COSTOS OPERATIVOS'!C56))</f>
        <v>1.089206202978658</v>
      </c>
      <c r="D56" s="78"/>
      <c r="E56" s="78">
        <f>(+'36 -COSTOS OPERATIVOS'!G56/'36 -COSTOS OPERATIVOS'!E56)</f>
        <v>0.96962221595714693</v>
      </c>
      <c r="F56" s="78"/>
      <c r="G56" s="78">
        <f>+'36 -COSTOS OPERATIVOS'!I56/'36 -COSTOS OPERATIVOS'!G56</f>
        <v>0.94635458312132004</v>
      </c>
      <c r="H56" s="78"/>
      <c r="I56" s="78">
        <f>+'36 -COSTOS OPERATIVOS'!K56/'36 -COSTOS OPERATIVOS'!I56</f>
        <v>0.80874107074276058</v>
      </c>
      <c r="J56" s="78"/>
      <c r="K56" s="82">
        <f t="shared" si="0"/>
        <v>0.95348101819997133</v>
      </c>
      <c r="L56" s="83"/>
    </row>
    <row r="57" spans="1:12">
      <c r="A57" s="42" t="s">
        <v>132</v>
      </c>
      <c r="B57" s="9" t="s">
        <v>46</v>
      </c>
      <c r="C57" s="78">
        <f>((+'36 -COSTOS OPERATIVOS'!E57/'36 -COSTOS OPERATIVOS'!C57))</f>
        <v>2.2029573410102068</v>
      </c>
      <c r="D57" s="78"/>
      <c r="E57" s="78">
        <f>(+'36 -COSTOS OPERATIVOS'!G57/'36 -COSTOS OPERATIVOS'!E57)</f>
        <v>0.34404514404514402</v>
      </c>
      <c r="F57" s="78"/>
      <c r="G57" s="78">
        <f>+'36 -COSTOS OPERATIVOS'!I57/'36 -COSTOS OPERATIVOS'!G57</f>
        <v>0.87753222836095768</v>
      </c>
      <c r="H57" s="78"/>
      <c r="I57" s="78">
        <f>+'36 -COSTOS OPERATIVOS'!K57/'36 -COSTOS OPERATIVOS'!I57</f>
        <v>1.1002098635886675</v>
      </c>
      <c r="J57" s="78"/>
      <c r="K57" s="82">
        <f t="shared" si="0"/>
        <v>1.1311861442512441</v>
      </c>
      <c r="L57" s="83"/>
    </row>
    <row r="58" spans="1:12">
      <c r="A58" s="42" t="s">
        <v>133</v>
      </c>
      <c r="B58" s="9" t="s">
        <v>47</v>
      </c>
      <c r="C58" s="78">
        <f>((+'36 -COSTOS OPERATIVOS'!E58/'36 -COSTOS OPERATIVOS'!C58))</f>
        <v>0</v>
      </c>
      <c r="D58" s="78"/>
      <c r="E58" s="78" t="e">
        <f>(+'36 -COSTOS OPERATIVOS'!G58/'36 -COSTOS OPERATIVOS'!E58)</f>
        <v>#DIV/0!</v>
      </c>
      <c r="F58" s="78"/>
      <c r="G58" s="78">
        <f>+'36 -COSTOS OPERATIVOS'!I58/'36 -COSTOS OPERATIVOS'!G58</f>
        <v>0.10463520412831445</v>
      </c>
      <c r="H58" s="78"/>
      <c r="I58" s="78">
        <f>+'36 -COSTOS OPERATIVOS'!K58/'36 -COSTOS OPERATIVOS'!I58</f>
        <v>1.1004721930745016</v>
      </c>
      <c r="J58" s="78"/>
      <c r="K58" s="82" t="e">
        <f t="shared" si="0"/>
        <v>#DIV/0!</v>
      </c>
      <c r="L58" s="83"/>
    </row>
    <row r="59" spans="1:12">
      <c r="A59" s="42" t="s">
        <v>134</v>
      </c>
      <c r="B59" s="9" t="s">
        <v>48</v>
      </c>
      <c r="C59" s="78">
        <f>((+'36 -COSTOS OPERATIVOS'!E59/'36 -COSTOS OPERATIVOS'!C59))</f>
        <v>0</v>
      </c>
      <c r="D59" s="78"/>
      <c r="E59" s="78" t="e">
        <f>(+'36 -COSTOS OPERATIVOS'!G59/'36 -COSTOS OPERATIVOS'!E59)</f>
        <v>#DIV/0!</v>
      </c>
      <c r="F59" s="78"/>
      <c r="G59" s="78">
        <f>+'36 -COSTOS OPERATIVOS'!I59/'36 -COSTOS OPERATIVOS'!G59</f>
        <v>0.8727314495750057</v>
      </c>
      <c r="H59" s="78"/>
      <c r="I59" s="78">
        <f>+'36 -COSTOS OPERATIVOS'!K59/'36 -COSTOS OPERATIVOS'!I59</f>
        <v>1.0802842853382468</v>
      </c>
      <c r="J59" s="78"/>
      <c r="K59" s="82" t="e">
        <f t="shared" si="0"/>
        <v>#DIV/0!</v>
      </c>
      <c r="L59" s="83"/>
    </row>
    <row r="60" spans="1:12">
      <c r="A60" s="43"/>
      <c r="B60" s="10" t="s">
        <v>40</v>
      </c>
      <c r="C60" s="78" t="e">
        <f>((+'36 -COSTOS OPERATIVOS'!E60/'36 -COSTOS OPERATIVOS'!C60))</f>
        <v>#DIV/0!</v>
      </c>
      <c r="D60" s="78"/>
      <c r="E60" s="78" t="e">
        <f>(+'36 -COSTOS OPERATIVOS'!G60/'36 -COSTOS OPERATIVOS'!E60)</f>
        <v>#DIV/0!</v>
      </c>
      <c r="F60" s="78"/>
      <c r="G60" s="78" t="e">
        <f>+'36 -COSTOS OPERATIVOS'!I60/'36 -COSTOS OPERATIVOS'!G60</f>
        <v>#DIV/0!</v>
      </c>
      <c r="H60" s="78"/>
      <c r="I60" s="78" t="e">
        <f>+'36 -COSTOS OPERATIVOS'!K60/'36 -COSTOS OPERATIVOS'!I60</f>
        <v>#DIV/0!</v>
      </c>
      <c r="J60" s="78"/>
      <c r="K60" s="82" t="e">
        <f t="shared" si="0"/>
        <v>#DIV/0!</v>
      </c>
      <c r="L60" s="83"/>
    </row>
    <row r="61" spans="1:12">
      <c r="A61" s="43"/>
      <c r="B61" s="6" t="s">
        <v>49</v>
      </c>
      <c r="C61" s="78">
        <f>((+'36 -COSTOS OPERATIVOS'!E61/'36 -COSTOS OPERATIVOS'!C61))</f>
        <v>0.38748754995019979</v>
      </c>
      <c r="D61" s="78"/>
      <c r="E61" s="78">
        <f>(+'36 -COSTOS OPERATIVOS'!G61/'36 -COSTOS OPERATIVOS'!E61)</f>
        <v>0.53897431132995777</v>
      </c>
      <c r="F61" s="78"/>
      <c r="G61" s="78">
        <f>+'36 -COSTOS OPERATIVOS'!I61/'36 -COSTOS OPERATIVOS'!G61</f>
        <v>7.8345184227537168E-2</v>
      </c>
      <c r="H61" s="78"/>
      <c r="I61" s="78">
        <f>+'36 -COSTOS OPERATIVOS'!K61/'36 -COSTOS OPERATIVOS'!I61</f>
        <v>0</v>
      </c>
      <c r="J61" s="78"/>
      <c r="K61" s="82">
        <f t="shared" si="0"/>
        <v>0.25120176137692368</v>
      </c>
      <c r="L61" s="83"/>
    </row>
    <row r="62" spans="1:12">
      <c r="A62" s="42" t="s">
        <v>135</v>
      </c>
      <c r="B62" s="9" t="s">
        <v>50</v>
      </c>
      <c r="C62" s="78" t="e">
        <f>((+'36 -COSTOS OPERATIVOS'!E62/'36 -COSTOS OPERATIVOS'!C62))</f>
        <v>#DIV/0!</v>
      </c>
      <c r="D62" s="78"/>
      <c r="E62" s="78" t="e">
        <f>(+'36 -COSTOS OPERATIVOS'!G62/'36 -COSTOS OPERATIVOS'!E62)</f>
        <v>#DIV/0!</v>
      </c>
      <c r="F62" s="78"/>
      <c r="G62" s="78" t="e">
        <f>+'36 -COSTOS OPERATIVOS'!I62/'36 -COSTOS OPERATIVOS'!G62</f>
        <v>#DIV/0!</v>
      </c>
      <c r="H62" s="78"/>
      <c r="I62" s="78" t="e">
        <f>+'36 -COSTOS OPERATIVOS'!K62/'36 -COSTOS OPERATIVOS'!I62</f>
        <v>#DIV/0!</v>
      </c>
      <c r="J62" s="78"/>
      <c r="K62" s="82" t="e">
        <f t="shared" si="0"/>
        <v>#DIV/0!</v>
      </c>
      <c r="L62" s="83"/>
    </row>
    <row r="63" spans="1:12">
      <c r="A63" s="42" t="s">
        <v>136</v>
      </c>
      <c r="B63" s="9" t="s">
        <v>51</v>
      </c>
      <c r="C63" s="78" t="e">
        <f>((+'36 -COSTOS OPERATIVOS'!E63/'36 -COSTOS OPERATIVOS'!C63))</f>
        <v>#DIV/0!</v>
      </c>
      <c r="D63" s="78"/>
      <c r="E63" s="78">
        <f>(+'36 -COSTOS OPERATIVOS'!G63/'36 -COSTOS OPERATIVOS'!E63)</f>
        <v>0</v>
      </c>
      <c r="F63" s="78"/>
      <c r="G63" s="78" t="e">
        <f>+'36 -COSTOS OPERATIVOS'!I63/'36 -COSTOS OPERATIVOS'!G63</f>
        <v>#DIV/0!</v>
      </c>
      <c r="H63" s="78"/>
      <c r="I63" s="78" t="e">
        <f>+'36 -COSTOS OPERATIVOS'!K63/'36 -COSTOS OPERATIVOS'!I63</f>
        <v>#DIV/0!</v>
      </c>
      <c r="J63" s="78"/>
      <c r="K63" s="82" t="e">
        <f t="shared" si="0"/>
        <v>#DIV/0!</v>
      </c>
      <c r="L63" s="83"/>
    </row>
    <row r="64" spans="1:12">
      <c r="A64" s="42" t="s">
        <v>137</v>
      </c>
      <c r="B64" s="8" t="s">
        <v>52</v>
      </c>
      <c r="C64" s="78" t="e">
        <f>((+'36 -COSTOS OPERATIVOS'!E64/'36 -COSTOS OPERATIVOS'!C64))</f>
        <v>#DIV/0!</v>
      </c>
      <c r="D64" s="78"/>
      <c r="E64" s="78" t="e">
        <f>(+'36 -COSTOS OPERATIVOS'!G64/'36 -COSTOS OPERATIVOS'!E64)</f>
        <v>#DIV/0!</v>
      </c>
      <c r="F64" s="78"/>
      <c r="G64" s="78" t="e">
        <f>+'36 -COSTOS OPERATIVOS'!I64/'36 -COSTOS OPERATIVOS'!G64</f>
        <v>#DIV/0!</v>
      </c>
      <c r="H64" s="78"/>
      <c r="I64" s="78" t="e">
        <f>+'36 -COSTOS OPERATIVOS'!K64/'36 -COSTOS OPERATIVOS'!I64</f>
        <v>#DIV/0!</v>
      </c>
      <c r="J64" s="78"/>
      <c r="K64" s="82" t="e">
        <f t="shared" si="0"/>
        <v>#DIV/0!</v>
      </c>
      <c r="L64" s="83"/>
    </row>
    <row r="65" spans="1:12">
      <c r="A65" s="42" t="s">
        <v>138</v>
      </c>
      <c r="B65" s="8" t="s">
        <v>53</v>
      </c>
      <c r="C65" s="78">
        <f>((+'36 -COSTOS OPERATIVOS'!E65/'36 -COSTOS OPERATIVOS'!C65))</f>
        <v>0.3868305473221893</v>
      </c>
      <c r="D65" s="78"/>
      <c r="E65" s="78">
        <f>(+'36 -COSTOS OPERATIVOS'!G65/'36 -COSTOS OPERATIVOS'!E65)</f>
        <v>0.53988971871291969</v>
      </c>
      <c r="F65" s="78"/>
      <c r="G65" s="78">
        <f>+'36 -COSTOS OPERATIVOS'!I65/'36 -COSTOS OPERATIVOS'!G65</f>
        <v>7.8345184227537168E-2</v>
      </c>
      <c r="H65" s="78"/>
      <c r="I65" s="78">
        <f>+'36 -COSTOS OPERATIVOS'!K65/'36 -COSTOS OPERATIVOS'!I65</f>
        <v>0</v>
      </c>
      <c r="J65" s="78"/>
      <c r="K65" s="82">
        <f t="shared" si="0"/>
        <v>0.25126636256566154</v>
      </c>
      <c r="L65" s="83"/>
    </row>
    <row r="66" spans="1:12">
      <c r="A66" s="43"/>
      <c r="B66" s="10" t="s">
        <v>40</v>
      </c>
      <c r="C66" s="78" t="e">
        <f>((+'36 -COSTOS OPERATIVOS'!E66/'36 -COSTOS OPERATIVOS'!C66))</f>
        <v>#DIV/0!</v>
      </c>
      <c r="D66" s="78"/>
      <c r="E66" s="78" t="e">
        <f>(+'36 -COSTOS OPERATIVOS'!G66/'36 -COSTOS OPERATIVOS'!E66)</f>
        <v>#DIV/0!</v>
      </c>
      <c r="F66" s="78"/>
      <c r="G66" s="78" t="e">
        <f>+'36 -COSTOS OPERATIVOS'!I66/'36 -COSTOS OPERATIVOS'!G66</f>
        <v>#DIV/0!</v>
      </c>
      <c r="H66" s="78"/>
      <c r="I66" s="78" t="e">
        <f>+'36 -COSTOS OPERATIVOS'!K66/'36 -COSTOS OPERATIVOS'!I66</f>
        <v>#DIV/0!</v>
      </c>
      <c r="J66" s="78"/>
      <c r="K66" s="82" t="e">
        <f t="shared" si="0"/>
        <v>#DIV/0!</v>
      </c>
      <c r="L66" s="83"/>
    </row>
    <row r="67" spans="1:12">
      <c r="A67" s="42" t="s">
        <v>139</v>
      </c>
      <c r="B67" s="6" t="s">
        <v>54</v>
      </c>
      <c r="C67" s="78">
        <f>((+'36 -COSTOS OPERATIVOS'!E67/'36 -COSTOS OPERATIVOS'!C67))</f>
        <v>0.9625774888583587</v>
      </c>
      <c r="D67" s="78"/>
      <c r="E67" s="78">
        <f>(+'36 -COSTOS OPERATIVOS'!G67/'36 -COSTOS OPERATIVOS'!E67)</f>
        <v>1.0150385362491383</v>
      </c>
      <c r="F67" s="78"/>
      <c r="G67" s="78">
        <f>+'36 -COSTOS OPERATIVOS'!I67/'36 -COSTOS OPERATIVOS'!G67</f>
        <v>1.5045921901900665</v>
      </c>
      <c r="H67" s="78"/>
      <c r="I67" s="78">
        <f>+'36 -COSTOS OPERATIVOS'!K67/'36 -COSTOS OPERATIVOS'!I67</f>
        <v>2.903494775615894</v>
      </c>
      <c r="J67" s="78"/>
      <c r="K67" s="82">
        <f t="shared" si="0"/>
        <v>1.5964257477283645</v>
      </c>
      <c r="L67" s="83"/>
    </row>
    <row r="68" spans="1:12">
      <c r="A68" s="42" t="s">
        <v>140</v>
      </c>
      <c r="B68" s="7" t="s">
        <v>55</v>
      </c>
      <c r="C68" s="78">
        <f>((+'36 -COSTOS OPERATIVOS'!E68/'36 -COSTOS OPERATIVOS'!C68))</f>
        <v>0.98419827012641381</v>
      </c>
      <c r="D68" s="78"/>
      <c r="E68" s="78">
        <f>(+'36 -COSTOS OPERATIVOS'!G68/'36 -COSTOS OPERATIVOS'!E68)</f>
        <v>0.73314179482846031</v>
      </c>
      <c r="F68" s="78"/>
      <c r="G68" s="78">
        <f>+'36 -COSTOS OPERATIVOS'!I68/'36 -COSTOS OPERATIVOS'!G68</f>
        <v>1.3936529890886737</v>
      </c>
      <c r="H68" s="78"/>
      <c r="I68" s="78">
        <f>+'36 -COSTOS OPERATIVOS'!K68/'36 -COSTOS OPERATIVOS'!I68</f>
        <v>1.3319733142195511</v>
      </c>
      <c r="J68" s="78"/>
      <c r="K68" s="82">
        <f t="shared" si="0"/>
        <v>1.1107415920657748</v>
      </c>
      <c r="L68" s="83"/>
    </row>
    <row r="69" spans="1:12">
      <c r="A69" s="42" t="s">
        <v>227</v>
      </c>
      <c r="B69" s="8" t="s">
        <v>56</v>
      </c>
      <c r="C69" s="78" t="e">
        <f>((+'36 -COSTOS OPERATIVOS'!E69/'36 -COSTOS OPERATIVOS'!C69))</f>
        <v>#DIV/0!</v>
      </c>
      <c r="D69" s="78"/>
      <c r="E69" s="78" t="e">
        <f>(+'36 -COSTOS OPERATIVOS'!G69/'36 -COSTOS OPERATIVOS'!E69)</f>
        <v>#DIV/0!</v>
      </c>
      <c r="F69" s="78"/>
      <c r="G69" s="78" t="e">
        <f>+'36 -COSTOS OPERATIVOS'!I69/'36 -COSTOS OPERATIVOS'!G69</f>
        <v>#DIV/0!</v>
      </c>
      <c r="H69" s="78"/>
      <c r="I69" s="78">
        <f>+'36 -COSTOS OPERATIVOS'!K69/'36 -COSTOS OPERATIVOS'!I69</f>
        <v>0</v>
      </c>
      <c r="J69" s="78"/>
      <c r="K69" s="82" t="e">
        <f t="shared" si="0"/>
        <v>#DIV/0!</v>
      </c>
      <c r="L69" s="83"/>
    </row>
    <row r="70" spans="1:12">
      <c r="A70" s="42" t="s">
        <v>141</v>
      </c>
      <c r="B70" s="8" t="s">
        <v>57</v>
      </c>
      <c r="C70" s="78" t="e">
        <f>((+'36 -COSTOS OPERATIVOS'!E70/'36 -COSTOS OPERATIVOS'!C70))</f>
        <v>#DIV/0!</v>
      </c>
      <c r="D70" s="78"/>
      <c r="E70" s="78">
        <f>(+'36 -COSTOS OPERATIVOS'!G70/'36 -COSTOS OPERATIVOS'!E70)</f>
        <v>0</v>
      </c>
      <c r="F70" s="78"/>
      <c r="G70" s="78" t="e">
        <f>+'36 -COSTOS OPERATIVOS'!I70/'36 -COSTOS OPERATIVOS'!G70</f>
        <v>#DIV/0!</v>
      </c>
      <c r="H70" s="78"/>
      <c r="I70" s="78" t="e">
        <f>+'36 -COSTOS OPERATIVOS'!K70/'36 -COSTOS OPERATIVOS'!I70</f>
        <v>#DIV/0!</v>
      </c>
      <c r="J70" s="78"/>
      <c r="K70" s="82" t="e">
        <f t="shared" si="0"/>
        <v>#DIV/0!</v>
      </c>
      <c r="L70" s="83"/>
    </row>
    <row r="71" spans="1:12">
      <c r="A71" s="42" t="s">
        <v>142</v>
      </c>
      <c r="B71" s="8" t="s">
        <v>58</v>
      </c>
      <c r="C71" s="78" t="e">
        <f>((+'36 -COSTOS OPERATIVOS'!E71/'36 -COSTOS OPERATIVOS'!C71))</f>
        <v>#DIV/0!</v>
      </c>
      <c r="D71" s="78"/>
      <c r="E71" s="78" t="e">
        <f>(+'36 -COSTOS OPERATIVOS'!G71/'36 -COSTOS OPERATIVOS'!E71)</f>
        <v>#DIV/0!</v>
      </c>
      <c r="F71" s="78"/>
      <c r="G71" s="78" t="e">
        <f>+'36 -COSTOS OPERATIVOS'!I71/'36 -COSTOS OPERATIVOS'!G71</f>
        <v>#DIV/0!</v>
      </c>
      <c r="H71" s="78"/>
      <c r="I71" s="78" t="e">
        <f>+'36 -COSTOS OPERATIVOS'!K71/'36 -COSTOS OPERATIVOS'!I71</f>
        <v>#DIV/0!</v>
      </c>
      <c r="J71" s="78"/>
      <c r="K71" s="82" t="e">
        <f t="shared" si="0"/>
        <v>#DIV/0!</v>
      </c>
      <c r="L71" s="83"/>
    </row>
    <row r="72" spans="1:12">
      <c r="A72" s="42" t="s">
        <v>143</v>
      </c>
      <c r="B72" s="8" t="s">
        <v>59</v>
      </c>
      <c r="C72" s="78">
        <f>((+'36 -COSTOS OPERATIVOS'!E72/'36 -COSTOS OPERATIVOS'!C72))</f>
        <v>0.61210388372647129</v>
      </c>
      <c r="D72" s="78"/>
      <c r="E72" s="78">
        <f>(+'36 -COSTOS OPERATIVOS'!G72/'36 -COSTOS OPERATIVOS'!E72)</f>
        <v>0.10159595173219152</v>
      </c>
      <c r="F72" s="78"/>
      <c r="G72" s="78">
        <f>+'36 -COSTOS OPERATIVOS'!I72/'36 -COSTOS OPERATIVOS'!G72</f>
        <v>9.342911877394636</v>
      </c>
      <c r="H72" s="78"/>
      <c r="I72" s="78">
        <f>+'36 -COSTOS OPERATIVOS'!K72/'36 -COSTOS OPERATIVOS'!I72</f>
        <v>1.1734672954685257</v>
      </c>
      <c r="J72" s="78"/>
      <c r="K72" s="82">
        <f t="shared" si="0"/>
        <v>2.8075197520804558</v>
      </c>
      <c r="L72" s="83"/>
    </row>
    <row r="73" spans="1:12">
      <c r="A73" s="42" t="s">
        <v>144</v>
      </c>
      <c r="B73" s="8" t="s">
        <v>60</v>
      </c>
      <c r="C73" s="78">
        <f>((+'36 -COSTOS OPERATIVOS'!E73/'36 -COSTOS OPERATIVOS'!C73))</f>
        <v>0.23039951937518774</v>
      </c>
      <c r="D73" s="78"/>
      <c r="E73" s="78">
        <f>(+'36 -COSTOS OPERATIVOS'!G73/'36 -COSTOS OPERATIVOS'!E73)</f>
        <v>6.8709256844850062</v>
      </c>
      <c r="F73" s="78"/>
      <c r="G73" s="78">
        <f>+'36 -COSTOS OPERATIVOS'!I73/'36 -COSTOS OPERATIVOS'!G73</f>
        <v>1.1404174573055028</v>
      </c>
      <c r="H73" s="78"/>
      <c r="I73" s="78">
        <f>+'36 -COSTOS OPERATIVOS'!K73/'36 -COSTOS OPERATIVOS'!I73</f>
        <v>0.81364392678868558</v>
      </c>
      <c r="J73" s="78"/>
      <c r="K73" s="82">
        <f t="shared" si="0"/>
        <v>2.2638466469885956</v>
      </c>
      <c r="L73" s="83"/>
    </row>
    <row r="74" spans="1:12">
      <c r="A74" s="42" t="s">
        <v>145</v>
      </c>
      <c r="B74" s="8" t="s">
        <v>61</v>
      </c>
      <c r="C74" s="78">
        <f>((+'36 -COSTOS OPERATIVOS'!E74/'36 -COSTOS OPERATIVOS'!C74))</f>
        <v>1.6131791541264058</v>
      </c>
      <c r="D74" s="78"/>
      <c r="E74" s="78">
        <f>(+'36 -COSTOS OPERATIVOS'!G74/'36 -COSTOS OPERATIVOS'!E74)</f>
        <v>0.7091516103692066</v>
      </c>
      <c r="F74" s="78"/>
      <c r="G74" s="78">
        <f>+'36 -COSTOS OPERATIVOS'!I74/'36 -COSTOS OPERATIVOS'!G74</f>
        <v>0.74854610911104957</v>
      </c>
      <c r="H74" s="78"/>
      <c r="I74" s="78">
        <f>+'36 -COSTOS OPERATIVOS'!K74/'36 -COSTOS OPERATIVOS'!I74</f>
        <v>2.0704772475027746</v>
      </c>
      <c r="J74" s="78"/>
      <c r="K74" s="82">
        <f t="shared" si="0"/>
        <v>1.2853385302773592</v>
      </c>
      <c r="L74" s="83"/>
    </row>
    <row r="75" spans="1:12">
      <c r="A75" s="43"/>
      <c r="B75" s="10" t="s">
        <v>40</v>
      </c>
      <c r="C75" s="78" t="e">
        <f>((+'36 -COSTOS OPERATIVOS'!E75/'36 -COSTOS OPERATIVOS'!C75))</f>
        <v>#DIV/0!</v>
      </c>
      <c r="D75" s="78"/>
      <c r="E75" s="78" t="e">
        <f>(+'36 -COSTOS OPERATIVOS'!G75/'36 -COSTOS OPERATIVOS'!E75)</f>
        <v>#DIV/0!</v>
      </c>
      <c r="F75" s="78"/>
      <c r="G75" s="78" t="e">
        <f>+'36 -COSTOS OPERATIVOS'!I75/'36 -COSTOS OPERATIVOS'!G75</f>
        <v>#DIV/0!</v>
      </c>
      <c r="H75" s="78"/>
      <c r="I75" s="78" t="e">
        <f>+'36 -COSTOS OPERATIVOS'!K75/'36 -COSTOS OPERATIVOS'!I75</f>
        <v>#DIV/0!</v>
      </c>
      <c r="J75" s="78"/>
      <c r="K75" s="82" t="e">
        <f t="shared" si="0"/>
        <v>#DIV/0!</v>
      </c>
      <c r="L75" s="83"/>
    </row>
    <row r="76" spans="1:12">
      <c r="A76" s="43"/>
      <c r="B76" s="10" t="s">
        <v>40</v>
      </c>
      <c r="C76" s="78" t="e">
        <f>((+'36 -COSTOS OPERATIVOS'!E76/'36 -COSTOS OPERATIVOS'!C76))</f>
        <v>#DIV/0!</v>
      </c>
      <c r="D76" s="78"/>
      <c r="E76" s="78" t="e">
        <f>(+'36 -COSTOS OPERATIVOS'!G76/'36 -COSTOS OPERATIVOS'!E76)</f>
        <v>#DIV/0!</v>
      </c>
      <c r="F76" s="78"/>
      <c r="G76" s="78" t="e">
        <f>+'36 -COSTOS OPERATIVOS'!I76/'36 -COSTOS OPERATIVOS'!G76</f>
        <v>#DIV/0!</v>
      </c>
      <c r="H76" s="78"/>
      <c r="I76" s="78" t="e">
        <f>+'36 -COSTOS OPERATIVOS'!K76/'36 -COSTOS OPERATIVOS'!I76</f>
        <v>#DIV/0!</v>
      </c>
      <c r="J76" s="78"/>
      <c r="K76" s="82" t="e">
        <f t="shared" si="0"/>
        <v>#DIV/0!</v>
      </c>
      <c r="L76" s="83"/>
    </row>
    <row r="77" spans="1:12">
      <c r="A77" s="43"/>
      <c r="B77" s="10" t="s">
        <v>40</v>
      </c>
      <c r="C77" s="78" t="e">
        <f>((+'36 -COSTOS OPERATIVOS'!E77/'36 -COSTOS OPERATIVOS'!C77))</f>
        <v>#DIV/0!</v>
      </c>
      <c r="D77" s="78"/>
      <c r="E77" s="78" t="e">
        <f>(+'36 -COSTOS OPERATIVOS'!G77/'36 -COSTOS OPERATIVOS'!E77)</f>
        <v>#DIV/0!</v>
      </c>
      <c r="F77" s="78"/>
      <c r="G77" s="78" t="e">
        <f>+'36 -COSTOS OPERATIVOS'!I77/'36 -COSTOS OPERATIVOS'!G77</f>
        <v>#DIV/0!</v>
      </c>
      <c r="H77" s="78"/>
      <c r="I77" s="78" t="e">
        <f>+'36 -COSTOS OPERATIVOS'!K77/'36 -COSTOS OPERATIVOS'!I77</f>
        <v>#DIV/0!</v>
      </c>
      <c r="J77" s="78"/>
      <c r="K77" s="82" t="e">
        <f t="shared" si="0"/>
        <v>#DIV/0!</v>
      </c>
      <c r="L77" s="83"/>
    </row>
    <row r="78" spans="1:12">
      <c r="A78" s="42" t="s">
        <v>146</v>
      </c>
      <c r="B78" s="14" t="s">
        <v>62</v>
      </c>
      <c r="C78" s="78">
        <f>((+'36 -COSTOS OPERATIVOS'!E78/'36 -COSTOS OPERATIVOS'!C78))</f>
        <v>0.91222481437182479</v>
      </c>
      <c r="D78" s="78"/>
      <c r="E78" s="78">
        <f>(+'36 -COSTOS OPERATIVOS'!G78/'36 -COSTOS OPERATIVOS'!E78)</f>
        <v>1.2096428710519143</v>
      </c>
      <c r="F78" s="78"/>
      <c r="G78" s="78">
        <f>+'36 -COSTOS OPERATIVOS'!I78/'36 -COSTOS OPERATIVOS'!G78</f>
        <v>1.3830221077484439</v>
      </c>
      <c r="H78" s="78"/>
      <c r="I78" s="78">
        <f>+'36 -COSTOS OPERATIVOS'!K78/'36 -COSTOS OPERATIVOS'!I78</f>
        <v>1.1755412431132148</v>
      </c>
      <c r="J78" s="78"/>
      <c r="K78" s="82">
        <f t="shared" si="0"/>
        <v>1.1701077590713496</v>
      </c>
      <c r="L78" s="83"/>
    </row>
    <row r="79" spans="1:12">
      <c r="A79" s="42" t="s">
        <v>146</v>
      </c>
      <c r="B79" s="8" t="s">
        <v>63</v>
      </c>
      <c r="C79" s="78">
        <f>((+'36 -COSTOS OPERATIVOS'!E79/'36 -COSTOS OPERATIVOS'!C79))</f>
        <v>0.67187734105778352</v>
      </c>
      <c r="D79" s="78"/>
      <c r="E79" s="78">
        <f>(+'36 -COSTOS OPERATIVOS'!G79/'36 -COSTOS OPERATIVOS'!E79)</f>
        <v>1.1416041031740132</v>
      </c>
      <c r="F79" s="78"/>
      <c r="G79" s="78">
        <f>+'36 -COSTOS OPERATIVOS'!I79/'36 -COSTOS OPERATIVOS'!G79</f>
        <v>2.2666037244432871</v>
      </c>
      <c r="H79" s="78"/>
      <c r="I79" s="78">
        <f>+'36 -COSTOS OPERATIVOS'!K79/'36 -COSTOS OPERATIVOS'!I79</f>
        <v>1.3369816578331251</v>
      </c>
      <c r="J79" s="78"/>
      <c r="K79" s="82">
        <f t="shared" si="0"/>
        <v>1.354266706627052</v>
      </c>
      <c r="L79" s="83"/>
    </row>
    <row r="80" spans="1:12">
      <c r="A80" s="42" t="s">
        <v>228</v>
      </c>
      <c r="B80" s="8" t="s">
        <v>64</v>
      </c>
      <c r="C80" s="78">
        <f>((+'36 -COSTOS OPERATIVOS'!E80/'36 -COSTOS OPERATIVOS'!C80))</f>
        <v>1.4203410174038902</v>
      </c>
      <c r="D80" s="78"/>
      <c r="E80" s="78">
        <f>(+'36 -COSTOS OPERATIVOS'!G80/'36 -COSTOS OPERATIVOS'!E80)</f>
        <v>1.0080528905900483</v>
      </c>
      <c r="F80" s="78"/>
      <c r="G80" s="78">
        <f>+'36 -COSTOS OPERATIVOS'!I80/'36 -COSTOS OPERATIVOS'!G80</f>
        <v>0.98357907194634842</v>
      </c>
      <c r="H80" s="78"/>
      <c r="I80" s="78">
        <f>+'36 -COSTOS OPERATIVOS'!K80/'36 -COSTOS OPERATIVOS'!I80</f>
        <v>0.84568334503158527</v>
      </c>
      <c r="J80" s="78"/>
      <c r="K80" s="82">
        <f t="shared" si="0"/>
        <v>1.0644140812429681</v>
      </c>
      <c r="L80" s="83"/>
    </row>
    <row r="81" spans="1:12">
      <c r="A81" s="42" t="s">
        <v>147</v>
      </c>
      <c r="B81" s="8" t="s">
        <v>65</v>
      </c>
      <c r="C81" s="78">
        <f>((+'36 -COSTOS OPERATIVOS'!E81/'36 -COSTOS OPERATIVOS'!C81))</f>
        <v>0.61549471064094585</v>
      </c>
      <c r="D81" s="78"/>
      <c r="E81" s="78">
        <f>(+'36 -COSTOS OPERATIVOS'!G81/'36 -COSTOS OPERATIVOS'!E81)</f>
        <v>2.2147406733393993</v>
      </c>
      <c r="F81" s="78"/>
      <c r="G81" s="78">
        <f>+'36 -COSTOS OPERATIVOS'!I81/'36 -COSTOS OPERATIVOS'!G81</f>
        <v>0.8836391856112481</v>
      </c>
      <c r="H81" s="78"/>
      <c r="I81" s="78">
        <f>+'36 -COSTOS OPERATIVOS'!K81/'36 -COSTOS OPERATIVOS'!I81</f>
        <v>1.2746809939556749</v>
      </c>
      <c r="J81" s="78"/>
      <c r="K81" s="82">
        <f t="shared" si="0"/>
        <v>1.2471388908868171</v>
      </c>
      <c r="L81" s="83"/>
    </row>
    <row r="82" spans="1:12">
      <c r="A82" s="42" t="s">
        <v>148</v>
      </c>
      <c r="B82" s="7" t="s">
        <v>66</v>
      </c>
      <c r="C82" s="78">
        <f>((+'36 -COSTOS OPERATIVOS'!E82/'36 -COSTOS OPERATIVOS'!C82))</f>
        <v>0.84822042640990369</v>
      </c>
      <c r="D82" s="78"/>
      <c r="E82" s="78">
        <f>(+'36 -COSTOS OPERATIVOS'!G82/'36 -COSTOS OPERATIVOS'!E82)</f>
        <v>0.80489535296204329</v>
      </c>
      <c r="F82" s="78"/>
      <c r="G82" s="78">
        <f>+'36 -COSTOS OPERATIVOS'!I82/'36 -COSTOS OPERATIVOS'!G82</f>
        <v>0.77523137946231824</v>
      </c>
      <c r="H82" s="78"/>
      <c r="I82" s="78">
        <f>+'36 -COSTOS OPERATIVOS'!K82/'36 -COSTOS OPERATIVOS'!I82</f>
        <v>1.6297409242264274</v>
      </c>
      <c r="J82" s="78"/>
      <c r="K82" s="82">
        <f t="shared" si="0"/>
        <v>1.0145220207651731</v>
      </c>
      <c r="L82" s="83"/>
    </row>
    <row r="83" spans="1:12">
      <c r="A83" s="42" t="s">
        <v>229</v>
      </c>
      <c r="B83" s="15" t="s">
        <v>67</v>
      </c>
      <c r="C83" s="78">
        <f>((+'36 -COSTOS OPERATIVOS'!E83/'36 -COSTOS OPERATIVOS'!C83))</f>
        <v>0.84822042640990369</v>
      </c>
      <c r="D83" s="78"/>
      <c r="E83" s="78">
        <f>(+'36 -COSTOS OPERATIVOS'!G83/'36 -COSTOS OPERATIVOS'!E83)</f>
        <v>0.80489535296204329</v>
      </c>
      <c r="F83" s="78"/>
      <c r="G83" s="78">
        <f>+'36 -COSTOS OPERATIVOS'!I83/'36 -COSTOS OPERATIVOS'!G83</f>
        <v>0.77523137946231824</v>
      </c>
      <c r="H83" s="78"/>
      <c r="I83" s="78">
        <f>+'36 -COSTOS OPERATIVOS'!K83/'36 -COSTOS OPERATIVOS'!I83</f>
        <v>1.6297409242264274</v>
      </c>
      <c r="J83" s="78"/>
      <c r="K83" s="82">
        <f t="shared" ref="K83:K127" si="1">AVERAGE(C83:I83)</f>
        <v>1.0145220207651731</v>
      </c>
      <c r="L83" s="83"/>
    </row>
    <row r="84" spans="1:12">
      <c r="A84" s="43"/>
      <c r="B84" s="10" t="s">
        <v>68</v>
      </c>
      <c r="C84" s="78" t="e">
        <f>((+'36 -COSTOS OPERATIVOS'!E84/'36 -COSTOS OPERATIVOS'!C84))</f>
        <v>#DIV/0!</v>
      </c>
      <c r="D84" s="78"/>
      <c r="E84" s="78" t="e">
        <f>(+'36 -COSTOS OPERATIVOS'!G84/'36 -COSTOS OPERATIVOS'!E84)</f>
        <v>#DIV/0!</v>
      </c>
      <c r="F84" s="78"/>
      <c r="G84" s="78" t="e">
        <f>+'36 -COSTOS OPERATIVOS'!I84/'36 -COSTOS OPERATIVOS'!G84</f>
        <v>#DIV/0!</v>
      </c>
      <c r="H84" s="78"/>
      <c r="I84" s="78" t="e">
        <f>+'36 -COSTOS OPERATIVOS'!K84/'36 -COSTOS OPERATIVOS'!I84</f>
        <v>#DIV/0!</v>
      </c>
      <c r="J84" s="78"/>
      <c r="K84" s="82" t="e">
        <f t="shared" si="1"/>
        <v>#DIV/0!</v>
      </c>
      <c r="L84" s="83"/>
    </row>
    <row r="85" spans="1:12">
      <c r="A85" s="42" t="s">
        <v>149</v>
      </c>
      <c r="B85" s="7" t="s">
        <v>69</v>
      </c>
      <c r="C85" s="78">
        <f>((+'36 -COSTOS OPERATIVOS'!E85/'36 -COSTOS OPERATIVOS'!C85))</f>
        <v>0.94836400817995914</v>
      </c>
      <c r="D85" s="78"/>
      <c r="E85" s="78">
        <f>(+'36 -COSTOS OPERATIVOS'!G85/'36 -COSTOS OPERATIVOS'!E85)</f>
        <v>1.0653189577717879</v>
      </c>
      <c r="F85" s="78"/>
      <c r="G85" s="78">
        <f>+'36 -COSTOS OPERATIVOS'!I85/'36 -COSTOS OPERATIVOS'!G85</f>
        <v>1.2837564308003711</v>
      </c>
      <c r="H85" s="78"/>
      <c r="I85" s="78">
        <f>+'36 -COSTOS OPERATIVOS'!K85/'36 -COSTOS OPERATIVOS'!I85</f>
        <v>1.0166540748283677</v>
      </c>
      <c r="J85" s="78"/>
      <c r="K85" s="82">
        <f t="shared" si="1"/>
        <v>1.0785233678951214</v>
      </c>
      <c r="L85" s="83"/>
    </row>
    <row r="86" spans="1:12">
      <c r="A86" s="42" t="s">
        <v>230</v>
      </c>
      <c r="B86" s="13" t="s">
        <v>70</v>
      </c>
      <c r="C86" s="78">
        <f>((+'36 -COSTOS OPERATIVOS'!E86/'36 -COSTOS OPERATIVOS'!C86))</f>
        <v>0.94836400817995914</v>
      </c>
      <c r="D86" s="78"/>
      <c r="E86" s="78">
        <f>(+'36 -COSTOS OPERATIVOS'!G86/'36 -COSTOS OPERATIVOS'!E86)</f>
        <v>0.99748427672955975</v>
      </c>
      <c r="F86" s="78"/>
      <c r="G86" s="78">
        <f>+'36 -COSTOS OPERATIVOS'!I86/'36 -COSTOS OPERATIVOS'!G86</f>
        <v>1.2385155827778778</v>
      </c>
      <c r="H86" s="78"/>
      <c r="I86" s="78">
        <f>+'36 -COSTOS OPERATIVOS'!K86/'36 -COSTOS OPERATIVOS'!I86</f>
        <v>0.99345454545454548</v>
      </c>
      <c r="J86" s="78"/>
      <c r="K86" s="82">
        <f t="shared" si="1"/>
        <v>1.0444546032854856</v>
      </c>
      <c r="L86" s="83"/>
    </row>
    <row r="87" spans="1:12">
      <c r="A87" s="42" t="s">
        <v>231</v>
      </c>
      <c r="B87" s="13" t="s">
        <v>71</v>
      </c>
      <c r="C87" s="78">
        <f>((+'36 -COSTOS OPERATIVOS'!E87/'36 -COSTOS OPERATIVOS'!C87))</f>
        <v>0.94836400817995914</v>
      </c>
      <c r="D87" s="78"/>
      <c r="E87" s="78">
        <f>(+'36 -COSTOS OPERATIVOS'!G87/'36 -COSTOS OPERATIVOS'!E87)</f>
        <v>0.99748427672955975</v>
      </c>
      <c r="F87" s="78"/>
      <c r="G87" s="78">
        <f>+'36 -COSTOS OPERATIVOS'!I87/'36 -COSTOS OPERATIVOS'!G87</f>
        <v>1.2385155827778778</v>
      </c>
      <c r="H87" s="78"/>
      <c r="I87" s="78">
        <f>+'36 -COSTOS OPERATIVOS'!K87/'36 -COSTOS OPERATIVOS'!I87</f>
        <v>0.99345454545454548</v>
      </c>
      <c r="J87" s="78"/>
      <c r="K87" s="82">
        <f t="shared" si="1"/>
        <v>1.0444546032854856</v>
      </c>
      <c r="L87" s="83"/>
    </row>
    <row r="88" spans="1:12">
      <c r="A88" s="42" t="s">
        <v>150</v>
      </c>
      <c r="B88" s="13" t="s">
        <v>72</v>
      </c>
      <c r="C88" s="78">
        <f>((+'36 -COSTOS OPERATIVOS'!E88/'36 -COSTOS OPERATIVOS'!C88))</f>
        <v>0.94836400817995914</v>
      </c>
      <c r="D88" s="78"/>
      <c r="E88" s="78">
        <f>(+'36 -COSTOS OPERATIVOS'!G88/'36 -COSTOS OPERATIVOS'!E88)</f>
        <v>0.99748427672955975</v>
      </c>
      <c r="F88" s="78"/>
      <c r="G88" s="78">
        <f>+'36 -COSTOS OPERATIVOS'!I88/'36 -COSTOS OPERATIVOS'!G88</f>
        <v>1.2385155827778778</v>
      </c>
      <c r="H88" s="78"/>
      <c r="I88" s="78">
        <f>+'36 -COSTOS OPERATIVOS'!K88/'36 -COSTOS OPERATIVOS'!I88</f>
        <v>0.99345454545454548</v>
      </c>
      <c r="J88" s="78"/>
      <c r="K88" s="82">
        <f t="shared" si="1"/>
        <v>1.0444546032854856</v>
      </c>
      <c r="L88" s="83"/>
    </row>
    <row r="89" spans="1:12">
      <c r="A89" s="42" t="s">
        <v>232</v>
      </c>
      <c r="B89" s="13" t="s">
        <v>73</v>
      </c>
      <c r="C89" s="78">
        <f>((+'36 -COSTOS OPERATIVOS'!E89/'36 -COSTOS OPERATIVOS'!C89))</f>
        <v>0.94836400817995914</v>
      </c>
      <c r="D89" s="78"/>
      <c r="E89" s="78">
        <f>(+'36 -COSTOS OPERATIVOS'!G89/'36 -COSTOS OPERATIVOS'!E89)</f>
        <v>0.99748427672955975</v>
      </c>
      <c r="F89" s="78"/>
      <c r="G89" s="78">
        <f>+'36 -COSTOS OPERATIVOS'!I89/'36 -COSTOS OPERATIVOS'!G89</f>
        <v>1.2385155827778778</v>
      </c>
      <c r="H89" s="78"/>
      <c r="I89" s="78">
        <f>+'36 -COSTOS OPERATIVOS'!K89/'36 -COSTOS OPERATIVOS'!I89</f>
        <v>0.99345454545454548</v>
      </c>
      <c r="J89" s="78"/>
      <c r="K89" s="82">
        <f t="shared" si="1"/>
        <v>1.0444546032854856</v>
      </c>
      <c r="L89" s="83"/>
    </row>
    <row r="90" spans="1:12">
      <c r="A90" s="42" t="s">
        <v>233</v>
      </c>
      <c r="B90" s="13" t="s">
        <v>74</v>
      </c>
      <c r="C90" s="78" t="e">
        <f>((+'36 -COSTOS OPERATIVOS'!E90/'36 -COSTOS OPERATIVOS'!C90))</f>
        <v>#DIV/0!</v>
      </c>
      <c r="D90" s="78"/>
      <c r="E90" s="78" t="e">
        <f>(+'36 -COSTOS OPERATIVOS'!G90/'36 -COSTOS OPERATIVOS'!E90)</f>
        <v>#DIV/0!</v>
      </c>
      <c r="F90" s="78"/>
      <c r="G90" s="78" t="e">
        <f>+'36 -COSTOS OPERATIVOS'!I90/'36 -COSTOS OPERATIVOS'!G90</f>
        <v>#DIV/0!</v>
      </c>
      <c r="H90" s="78"/>
      <c r="I90" s="78" t="e">
        <f>+'36 -COSTOS OPERATIVOS'!K90/'36 -COSTOS OPERATIVOS'!I90</f>
        <v>#DIV/0!</v>
      </c>
      <c r="J90" s="78"/>
      <c r="K90" s="82" t="e">
        <f t="shared" si="1"/>
        <v>#DIV/0!</v>
      </c>
      <c r="L90" s="83"/>
    </row>
    <row r="91" spans="1:12">
      <c r="A91" s="42" t="s">
        <v>151</v>
      </c>
      <c r="B91" s="13" t="s">
        <v>75</v>
      </c>
      <c r="C91" s="78" t="e">
        <f>((+'36 -COSTOS OPERATIVOS'!E91/'36 -COSTOS OPERATIVOS'!C91))</f>
        <v>#DIV/0!</v>
      </c>
      <c r="D91" s="78"/>
      <c r="E91" s="78" t="e">
        <f>(+'36 -COSTOS OPERATIVOS'!G91/'36 -COSTOS OPERATIVOS'!E91)</f>
        <v>#DIV/0!</v>
      </c>
      <c r="F91" s="78"/>
      <c r="G91" s="78">
        <f>+'36 -COSTOS OPERATIVOS'!I91/'36 -COSTOS OPERATIVOS'!G91</f>
        <v>1.9490066225165563</v>
      </c>
      <c r="H91" s="78"/>
      <c r="I91" s="78">
        <f>+'36 -COSTOS OPERATIVOS'!K91/'36 -COSTOS OPERATIVOS'!I91</f>
        <v>1.2334352701325177</v>
      </c>
      <c r="J91" s="78"/>
      <c r="K91" s="82" t="e">
        <f t="shared" si="1"/>
        <v>#DIV/0!</v>
      </c>
      <c r="L91" s="83"/>
    </row>
    <row r="92" spans="1:12">
      <c r="A92" s="42" t="s">
        <v>234</v>
      </c>
      <c r="B92" s="13" t="s">
        <v>76</v>
      </c>
      <c r="C92" s="78" t="e">
        <f>((+'36 -COSTOS OPERATIVOS'!E92/'36 -COSTOS OPERATIVOS'!C92))</f>
        <v>#DIV/0!</v>
      </c>
      <c r="D92" s="78"/>
      <c r="E92" s="78" t="e">
        <f>(+'36 -COSTOS OPERATIVOS'!G92/'36 -COSTOS OPERATIVOS'!E92)</f>
        <v>#DIV/0!</v>
      </c>
      <c r="F92" s="78"/>
      <c r="G92" s="78" t="e">
        <f>+'36 -COSTOS OPERATIVOS'!I92/'36 -COSTOS OPERATIVOS'!G92</f>
        <v>#DIV/0!</v>
      </c>
      <c r="H92" s="78"/>
      <c r="I92" s="78" t="e">
        <f>+'36 -COSTOS OPERATIVOS'!K92/'36 -COSTOS OPERATIVOS'!I92</f>
        <v>#DIV/0!</v>
      </c>
      <c r="J92" s="78"/>
      <c r="K92" s="82" t="e">
        <f t="shared" si="1"/>
        <v>#DIV/0!</v>
      </c>
      <c r="L92" s="83"/>
    </row>
    <row r="93" spans="1:12">
      <c r="A93" s="42" t="s">
        <v>153</v>
      </c>
      <c r="B93" s="13" t="s">
        <v>77</v>
      </c>
      <c r="C93" s="78" t="e">
        <f>((+'36 -COSTOS OPERATIVOS'!E93/'36 -COSTOS OPERATIVOS'!C93))</f>
        <v>#DIV/0!</v>
      </c>
      <c r="D93" s="78"/>
      <c r="E93" s="78" t="e">
        <f>(+'36 -COSTOS OPERATIVOS'!G93/'36 -COSTOS OPERATIVOS'!E93)</f>
        <v>#DIV/0!</v>
      </c>
      <c r="F93" s="78"/>
      <c r="G93" s="78" t="e">
        <f>+'36 -COSTOS OPERATIVOS'!I93/'36 -COSTOS OPERATIVOS'!G93</f>
        <v>#DIV/0!</v>
      </c>
      <c r="H93" s="78"/>
      <c r="I93" s="78" t="e">
        <f>+'36 -COSTOS OPERATIVOS'!K93/'36 -COSTOS OPERATIVOS'!I93</f>
        <v>#DIV/0!</v>
      </c>
      <c r="J93" s="78"/>
      <c r="K93" s="82" t="e">
        <f t="shared" si="1"/>
        <v>#DIV/0!</v>
      </c>
      <c r="L93" s="83"/>
    </row>
    <row r="94" spans="1:12">
      <c r="A94" s="42" t="s">
        <v>235</v>
      </c>
      <c r="B94" s="13" t="s">
        <v>78</v>
      </c>
      <c r="C94" s="78" t="e">
        <f>((+'36 -COSTOS OPERATIVOS'!E94/'36 -COSTOS OPERATIVOS'!C94))</f>
        <v>#DIV/0!</v>
      </c>
      <c r="D94" s="78"/>
      <c r="E94" s="78" t="e">
        <f>(+'36 -COSTOS OPERATIVOS'!G94/'36 -COSTOS OPERATIVOS'!E94)</f>
        <v>#DIV/0!</v>
      </c>
      <c r="F94" s="78"/>
      <c r="G94" s="78" t="e">
        <f>+'36 -COSTOS OPERATIVOS'!I94/'36 -COSTOS OPERATIVOS'!G94</f>
        <v>#DIV/0!</v>
      </c>
      <c r="H94" s="78"/>
      <c r="I94" s="78" t="e">
        <f>+'36 -COSTOS OPERATIVOS'!K94/'36 -COSTOS OPERATIVOS'!I94</f>
        <v>#DIV/0!</v>
      </c>
      <c r="J94" s="78"/>
      <c r="K94" s="82" t="e">
        <f t="shared" si="1"/>
        <v>#DIV/0!</v>
      </c>
      <c r="L94" s="83"/>
    </row>
    <row r="95" spans="1:12">
      <c r="A95" s="42" t="s">
        <v>236</v>
      </c>
      <c r="B95" s="13" t="s">
        <v>79</v>
      </c>
      <c r="C95" s="78" t="e">
        <f>((+'36 -COSTOS OPERATIVOS'!E95/'36 -COSTOS OPERATIVOS'!C95))</f>
        <v>#DIV/0!</v>
      </c>
      <c r="D95" s="78"/>
      <c r="E95" s="78" t="e">
        <f>(+'36 -COSTOS OPERATIVOS'!G95/'36 -COSTOS OPERATIVOS'!E95)</f>
        <v>#DIV/0!</v>
      </c>
      <c r="F95" s="78"/>
      <c r="G95" s="78" t="e">
        <f>+'36 -COSTOS OPERATIVOS'!I95/'36 -COSTOS OPERATIVOS'!G95</f>
        <v>#DIV/0!</v>
      </c>
      <c r="H95" s="78"/>
      <c r="I95" s="78" t="e">
        <f>+'36 -COSTOS OPERATIVOS'!K95/'36 -COSTOS OPERATIVOS'!I95</f>
        <v>#DIV/0!</v>
      </c>
      <c r="J95" s="78"/>
      <c r="K95" s="82" t="e">
        <f t="shared" si="1"/>
        <v>#DIV/0!</v>
      </c>
      <c r="L95" s="83"/>
    </row>
    <row r="96" spans="1:12">
      <c r="A96" s="43"/>
      <c r="B96" s="10" t="s">
        <v>40</v>
      </c>
      <c r="C96" s="78" t="e">
        <f>((+'36 -COSTOS OPERATIVOS'!E96/'36 -COSTOS OPERATIVOS'!C96))</f>
        <v>#DIV/0!</v>
      </c>
      <c r="D96" s="78"/>
      <c r="E96" s="78" t="e">
        <f>(+'36 -COSTOS OPERATIVOS'!G96/'36 -COSTOS OPERATIVOS'!E96)</f>
        <v>#DIV/0!</v>
      </c>
      <c r="F96" s="78"/>
      <c r="G96" s="78" t="e">
        <f>+'36 -COSTOS OPERATIVOS'!I96/'36 -COSTOS OPERATIVOS'!G96</f>
        <v>#DIV/0!</v>
      </c>
      <c r="H96" s="78"/>
      <c r="I96" s="78" t="e">
        <f>+'36 -COSTOS OPERATIVOS'!K96/'36 -COSTOS OPERATIVOS'!I96</f>
        <v>#DIV/0!</v>
      </c>
      <c r="J96" s="78"/>
      <c r="K96" s="82" t="e">
        <f t="shared" si="1"/>
        <v>#DIV/0!</v>
      </c>
      <c r="L96" s="83"/>
    </row>
    <row r="97" spans="1:12">
      <c r="A97" s="42" t="s">
        <v>152</v>
      </c>
      <c r="B97" s="7" t="s">
        <v>80</v>
      </c>
      <c r="C97" s="78" t="e">
        <f>((+'36 -COSTOS OPERATIVOS'!E97/'36 -COSTOS OPERATIVOS'!C97))</f>
        <v>#DIV/0!</v>
      </c>
      <c r="D97" s="78"/>
      <c r="E97" s="78">
        <f>(+'36 -COSTOS OPERATIVOS'!G97/'36 -COSTOS OPERATIVOS'!E97)</f>
        <v>0</v>
      </c>
      <c r="F97" s="78"/>
      <c r="G97" s="78" t="e">
        <f>+'36 -COSTOS OPERATIVOS'!I97/'36 -COSTOS OPERATIVOS'!G97</f>
        <v>#DIV/0!</v>
      </c>
      <c r="H97" s="78"/>
      <c r="I97" s="78">
        <f>+'36 -COSTOS OPERATIVOS'!K97/'36 -COSTOS OPERATIVOS'!I97</f>
        <v>13.862467475416484</v>
      </c>
      <c r="J97" s="78"/>
      <c r="K97" s="82" t="e">
        <f t="shared" si="1"/>
        <v>#DIV/0!</v>
      </c>
      <c r="L97" s="83"/>
    </row>
    <row r="98" spans="1:12">
      <c r="A98" s="42" t="s">
        <v>153</v>
      </c>
      <c r="B98" s="17" t="s">
        <v>81</v>
      </c>
      <c r="C98" s="78" t="e">
        <f>((+'36 -COSTOS OPERATIVOS'!E98/'36 -COSTOS OPERATIVOS'!C98))</f>
        <v>#DIV/0!</v>
      </c>
      <c r="D98" s="78"/>
      <c r="E98" s="78" t="e">
        <f>(+'36 -COSTOS OPERATIVOS'!G98/'36 -COSTOS OPERATIVOS'!E98)</f>
        <v>#DIV/0!</v>
      </c>
      <c r="F98" s="78"/>
      <c r="G98" s="78" t="e">
        <f>+'36 -COSTOS OPERATIVOS'!I98/'36 -COSTOS OPERATIVOS'!G98</f>
        <v>#DIV/0!</v>
      </c>
      <c r="H98" s="78"/>
      <c r="I98" s="78">
        <f>+'36 -COSTOS OPERATIVOS'!K98/'36 -COSTOS OPERATIVOS'!I98</f>
        <v>16.25654556525269</v>
      </c>
      <c r="J98" s="78"/>
      <c r="K98" s="82" t="e">
        <f t="shared" si="1"/>
        <v>#DIV/0!</v>
      </c>
      <c r="L98" s="83"/>
    </row>
    <row r="99" spans="1:12">
      <c r="A99" s="42" t="s">
        <v>154</v>
      </c>
      <c r="B99" s="17" t="s">
        <v>82</v>
      </c>
      <c r="C99" s="78" t="e">
        <f>((+'36 -COSTOS OPERATIVOS'!E99/'36 -COSTOS OPERATIVOS'!C99))</f>
        <v>#DIV/0!</v>
      </c>
      <c r="D99" s="78"/>
      <c r="E99" s="78">
        <f>(+'36 -COSTOS OPERATIVOS'!G99/'36 -COSTOS OPERATIVOS'!E99)</f>
        <v>0</v>
      </c>
      <c r="F99" s="78"/>
      <c r="G99" s="78" t="e">
        <f>+'36 -COSTOS OPERATIVOS'!I99/'36 -COSTOS OPERATIVOS'!G99</f>
        <v>#DIV/0!</v>
      </c>
      <c r="H99" s="78"/>
      <c r="I99" s="78" t="e">
        <f>+'36 -COSTOS OPERATIVOS'!K99/'36 -COSTOS OPERATIVOS'!I99</f>
        <v>#DIV/0!</v>
      </c>
      <c r="J99" s="78"/>
      <c r="K99" s="82" t="e">
        <f t="shared" si="1"/>
        <v>#DIV/0!</v>
      </c>
      <c r="L99" s="83"/>
    </row>
    <row r="100" spans="1:12">
      <c r="A100" s="42" t="s">
        <v>155</v>
      </c>
      <c r="B100" s="17" t="s">
        <v>83</v>
      </c>
      <c r="C100" s="78" t="e">
        <f>((+'36 -COSTOS OPERATIVOS'!E100/'36 -COSTOS OPERATIVOS'!C100))</f>
        <v>#DIV/0!</v>
      </c>
      <c r="D100" s="78"/>
      <c r="E100" s="78" t="e">
        <f>(+'36 -COSTOS OPERATIVOS'!G100/'36 -COSTOS OPERATIVOS'!E100)</f>
        <v>#DIV/0!</v>
      </c>
      <c r="F100" s="78"/>
      <c r="G100" s="78" t="e">
        <f>+'36 -COSTOS OPERATIVOS'!I100/'36 -COSTOS OPERATIVOS'!G100</f>
        <v>#DIV/0!</v>
      </c>
      <c r="H100" s="78"/>
      <c r="I100" s="78">
        <f>+'36 -COSTOS OPERATIVOS'!K100/'36 -COSTOS OPERATIVOS'!I100</f>
        <v>1.7480839048003227</v>
      </c>
      <c r="J100" s="78"/>
      <c r="K100" s="82" t="e">
        <f t="shared" si="1"/>
        <v>#DIV/0!</v>
      </c>
      <c r="L100" s="83"/>
    </row>
    <row r="101" spans="1:12">
      <c r="A101" s="43"/>
      <c r="B101" s="10" t="s">
        <v>40</v>
      </c>
      <c r="C101" s="78" t="e">
        <f>((+'36 -COSTOS OPERATIVOS'!E101/'36 -COSTOS OPERATIVOS'!C101))</f>
        <v>#DIV/0!</v>
      </c>
      <c r="D101" s="78"/>
      <c r="E101" s="78" t="e">
        <f>(+'36 -COSTOS OPERATIVOS'!G101/'36 -COSTOS OPERATIVOS'!E101)</f>
        <v>#DIV/0!</v>
      </c>
      <c r="F101" s="78"/>
      <c r="G101" s="78" t="e">
        <f>+'36 -COSTOS OPERATIVOS'!I101/'36 -COSTOS OPERATIVOS'!G101</f>
        <v>#DIV/0!</v>
      </c>
      <c r="H101" s="78"/>
      <c r="I101" s="78" t="e">
        <f>+'36 -COSTOS OPERATIVOS'!K101/'36 -COSTOS OPERATIVOS'!I101</f>
        <v>#DIV/0!</v>
      </c>
      <c r="J101" s="78"/>
      <c r="K101" s="82" t="e">
        <f t="shared" si="1"/>
        <v>#DIV/0!</v>
      </c>
      <c r="L101" s="83"/>
    </row>
    <row r="102" spans="1:12">
      <c r="A102" s="42" t="s">
        <v>257</v>
      </c>
      <c r="B102" s="7" t="s">
        <v>84</v>
      </c>
      <c r="C102" s="78" t="e">
        <f>((+'36 -COSTOS OPERATIVOS'!E102/'36 -COSTOS OPERATIVOS'!C102))</f>
        <v>#DIV/0!</v>
      </c>
      <c r="D102" s="78"/>
      <c r="E102" s="78" t="e">
        <f>(+'36 -COSTOS OPERATIVOS'!G102/'36 -COSTOS OPERATIVOS'!E102)</f>
        <v>#DIV/0!</v>
      </c>
      <c r="F102" s="78"/>
      <c r="G102" s="78" t="e">
        <f>+'36 -COSTOS OPERATIVOS'!I102/'36 -COSTOS OPERATIVOS'!G102</f>
        <v>#DIV/0!</v>
      </c>
      <c r="H102" s="78"/>
      <c r="I102" s="78" t="e">
        <f>+'36 -COSTOS OPERATIVOS'!K102/'36 -COSTOS OPERATIVOS'!I102</f>
        <v>#DIV/0!</v>
      </c>
      <c r="J102" s="78"/>
      <c r="K102" s="82" t="e">
        <f t="shared" si="1"/>
        <v>#DIV/0!</v>
      </c>
      <c r="L102" s="83"/>
    </row>
    <row r="103" spans="1:12">
      <c r="A103" s="42" t="s">
        <v>258</v>
      </c>
      <c r="B103" s="13" t="s">
        <v>85</v>
      </c>
      <c r="C103" s="78" t="e">
        <f>((+'36 -COSTOS OPERATIVOS'!E103/'36 -COSTOS OPERATIVOS'!C103))</f>
        <v>#DIV/0!</v>
      </c>
      <c r="D103" s="78"/>
      <c r="E103" s="78" t="e">
        <f>(+'36 -COSTOS OPERATIVOS'!G103/'36 -COSTOS OPERATIVOS'!E103)</f>
        <v>#DIV/0!</v>
      </c>
      <c r="F103" s="78"/>
      <c r="G103" s="78" t="e">
        <f>+'36 -COSTOS OPERATIVOS'!I103/'36 -COSTOS OPERATIVOS'!G103</f>
        <v>#DIV/0!</v>
      </c>
      <c r="H103" s="78"/>
      <c r="I103" s="78" t="e">
        <f>+'36 -COSTOS OPERATIVOS'!K103/'36 -COSTOS OPERATIVOS'!I103</f>
        <v>#DIV/0!</v>
      </c>
      <c r="J103" s="78"/>
      <c r="K103" s="82" t="e">
        <f t="shared" si="1"/>
        <v>#DIV/0!</v>
      </c>
      <c r="L103" s="83"/>
    </row>
    <row r="104" spans="1:12">
      <c r="A104" s="42" t="s">
        <v>259</v>
      </c>
      <c r="B104" s="13" t="s">
        <v>86</v>
      </c>
      <c r="C104" s="78" t="e">
        <f>((+'36 -COSTOS OPERATIVOS'!E104/'36 -COSTOS OPERATIVOS'!C104))</f>
        <v>#DIV/0!</v>
      </c>
      <c r="D104" s="78"/>
      <c r="E104" s="78" t="e">
        <f>(+'36 -COSTOS OPERATIVOS'!G104/'36 -COSTOS OPERATIVOS'!E104)</f>
        <v>#DIV/0!</v>
      </c>
      <c r="F104" s="78"/>
      <c r="G104" s="78" t="e">
        <f>+'36 -COSTOS OPERATIVOS'!I104/'36 -COSTOS OPERATIVOS'!G104</f>
        <v>#DIV/0!</v>
      </c>
      <c r="H104" s="78"/>
      <c r="I104" s="78" t="e">
        <f>+'36 -COSTOS OPERATIVOS'!K104/'36 -COSTOS OPERATIVOS'!I104</f>
        <v>#DIV/0!</v>
      </c>
      <c r="J104" s="78"/>
      <c r="K104" s="82" t="e">
        <f t="shared" si="1"/>
        <v>#DIV/0!</v>
      </c>
      <c r="L104" s="83"/>
    </row>
    <row r="105" spans="1:12">
      <c r="A105" s="43"/>
      <c r="B105" s="10" t="s">
        <v>40</v>
      </c>
      <c r="C105" s="78" t="e">
        <f>((+'36 -COSTOS OPERATIVOS'!E105/'36 -COSTOS OPERATIVOS'!C105))</f>
        <v>#DIV/0!</v>
      </c>
      <c r="D105" s="78"/>
      <c r="E105" s="78" t="e">
        <f>(+'36 -COSTOS OPERATIVOS'!G105/'36 -COSTOS OPERATIVOS'!E105)</f>
        <v>#DIV/0!</v>
      </c>
      <c r="F105" s="78"/>
      <c r="G105" s="78" t="e">
        <f>+'36 -COSTOS OPERATIVOS'!I105/'36 -COSTOS OPERATIVOS'!G105</f>
        <v>#DIV/0!</v>
      </c>
      <c r="H105" s="78"/>
      <c r="I105" s="78" t="e">
        <f>+'36 -COSTOS OPERATIVOS'!K105/'36 -COSTOS OPERATIVOS'!I105</f>
        <v>#DIV/0!</v>
      </c>
      <c r="J105" s="78"/>
      <c r="K105" s="82" t="e">
        <f t="shared" si="1"/>
        <v>#DIV/0!</v>
      </c>
      <c r="L105" s="83"/>
    </row>
    <row r="106" spans="1:12">
      <c r="A106" s="43" t="s">
        <v>245</v>
      </c>
      <c r="B106" s="18" t="s">
        <v>87</v>
      </c>
      <c r="C106" s="78" t="e">
        <f>((+'36 -COSTOS OPERATIVOS'!E106/'36 -COSTOS OPERATIVOS'!C106))</f>
        <v>#DIV/0!</v>
      </c>
      <c r="D106" s="78"/>
      <c r="E106" s="78" t="e">
        <f>(+'36 -COSTOS OPERATIVOS'!G106/'36 -COSTOS OPERATIVOS'!E106)</f>
        <v>#DIV/0!</v>
      </c>
      <c r="F106" s="78"/>
      <c r="G106" s="78" t="e">
        <f>+'36 -COSTOS OPERATIVOS'!I106/'36 -COSTOS OPERATIVOS'!G106</f>
        <v>#DIV/0!</v>
      </c>
      <c r="H106" s="78"/>
      <c r="I106" s="78" t="e">
        <f>+'36 -COSTOS OPERATIVOS'!K106/'36 -COSTOS OPERATIVOS'!I106</f>
        <v>#DIV/0!</v>
      </c>
      <c r="J106" s="78"/>
      <c r="K106" s="82" t="e">
        <f t="shared" si="1"/>
        <v>#DIV/0!</v>
      </c>
      <c r="L106" s="83"/>
    </row>
    <row r="107" spans="1:12">
      <c r="A107" s="43" t="s">
        <v>237</v>
      </c>
      <c r="B107" s="11" t="s">
        <v>88</v>
      </c>
      <c r="C107" s="78" t="e">
        <f>((+'36 -COSTOS OPERATIVOS'!E107/'36 -COSTOS OPERATIVOS'!C107))</f>
        <v>#DIV/0!</v>
      </c>
      <c r="D107" s="78"/>
      <c r="E107" s="78" t="e">
        <f>(+'36 -COSTOS OPERATIVOS'!G107/'36 -COSTOS OPERATIVOS'!E107)</f>
        <v>#DIV/0!</v>
      </c>
      <c r="F107" s="78"/>
      <c r="G107" s="78" t="e">
        <f>+'36 -COSTOS OPERATIVOS'!I107/'36 -COSTOS OPERATIVOS'!G107</f>
        <v>#DIV/0!</v>
      </c>
      <c r="H107" s="78"/>
      <c r="I107" s="78" t="e">
        <f>+'36 -COSTOS OPERATIVOS'!K107/'36 -COSTOS OPERATIVOS'!I107</f>
        <v>#DIV/0!</v>
      </c>
      <c r="J107" s="78"/>
      <c r="K107" s="82" t="e">
        <f t="shared" si="1"/>
        <v>#DIV/0!</v>
      </c>
      <c r="L107" s="83"/>
    </row>
    <row r="108" spans="1:12">
      <c r="A108" s="43" t="s">
        <v>238</v>
      </c>
      <c r="B108" s="11" t="s">
        <v>88</v>
      </c>
      <c r="C108" s="78" t="e">
        <f>((+'36 -COSTOS OPERATIVOS'!E108/'36 -COSTOS OPERATIVOS'!C108))</f>
        <v>#DIV/0!</v>
      </c>
      <c r="D108" s="78"/>
      <c r="E108" s="78" t="e">
        <f>(+'36 -COSTOS OPERATIVOS'!G108/'36 -COSTOS OPERATIVOS'!E108)</f>
        <v>#DIV/0!</v>
      </c>
      <c r="F108" s="78"/>
      <c r="G108" s="78" t="e">
        <f>+'36 -COSTOS OPERATIVOS'!I108/'36 -COSTOS OPERATIVOS'!G108</f>
        <v>#DIV/0!</v>
      </c>
      <c r="H108" s="78"/>
      <c r="I108" s="78" t="e">
        <f>+'36 -COSTOS OPERATIVOS'!K108/'36 -COSTOS OPERATIVOS'!I108</f>
        <v>#DIV/0!</v>
      </c>
      <c r="J108" s="78"/>
      <c r="K108" s="82" t="e">
        <f t="shared" si="1"/>
        <v>#DIV/0!</v>
      </c>
      <c r="L108" s="83"/>
    </row>
    <row r="109" spans="1:12">
      <c r="A109" s="43" t="s">
        <v>239</v>
      </c>
      <c r="B109" s="11" t="s">
        <v>88</v>
      </c>
      <c r="C109" s="78" t="e">
        <f>((+'36 -COSTOS OPERATIVOS'!E109/'36 -COSTOS OPERATIVOS'!C109))</f>
        <v>#DIV/0!</v>
      </c>
      <c r="D109" s="78"/>
      <c r="E109" s="78" t="e">
        <f>(+'36 -COSTOS OPERATIVOS'!G109/'36 -COSTOS OPERATIVOS'!E109)</f>
        <v>#DIV/0!</v>
      </c>
      <c r="F109" s="78"/>
      <c r="G109" s="78" t="e">
        <f>+'36 -COSTOS OPERATIVOS'!I109/'36 -COSTOS OPERATIVOS'!G109</f>
        <v>#DIV/0!</v>
      </c>
      <c r="H109" s="78"/>
      <c r="I109" s="78" t="e">
        <f>+'36 -COSTOS OPERATIVOS'!K109/'36 -COSTOS OPERATIVOS'!I109</f>
        <v>#DIV/0!</v>
      </c>
      <c r="J109" s="78"/>
      <c r="K109" s="82" t="e">
        <f t="shared" si="1"/>
        <v>#DIV/0!</v>
      </c>
      <c r="L109" s="83"/>
    </row>
    <row r="110" spans="1:12">
      <c r="A110" s="43" t="s">
        <v>240</v>
      </c>
      <c r="B110" s="11" t="s">
        <v>88</v>
      </c>
      <c r="C110" s="78" t="e">
        <f>((+'36 -COSTOS OPERATIVOS'!E110/'36 -COSTOS OPERATIVOS'!C110))</f>
        <v>#DIV/0!</v>
      </c>
      <c r="D110" s="78"/>
      <c r="E110" s="78" t="e">
        <f>(+'36 -COSTOS OPERATIVOS'!G110/'36 -COSTOS OPERATIVOS'!E110)</f>
        <v>#DIV/0!</v>
      </c>
      <c r="F110" s="78"/>
      <c r="G110" s="78" t="e">
        <f>+'36 -COSTOS OPERATIVOS'!I110/'36 -COSTOS OPERATIVOS'!G110</f>
        <v>#DIV/0!</v>
      </c>
      <c r="H110" s="78"/>
      <c r="I110" s="78" t="e">
        <f>+'36 -COSTOS OPERATIVOS'!K110/'36 -COSTOS OPERATIVOS'!I110</f>
        <v>#DIV/0!</v>
      </c>
      <c r="J110" s="78"/>
      <c r="K110" s="82" t="e">
        <f t="shared" si="1"/>
        <v>#DIV/0!</v>
      </c>
      <c r="L110" s="83"/>
    </row>
    <row r="111" spans="1:12">
      <c r="A111" s="42" t="s">
        <v>156</v>
      </c>
      <c r="B111" s="6" t="s">
        <v>89</v>
      </c>
      <c r="C111" s="78">
        <f>((+'36 -COSTOS OPERATIVOS'!E111/'36 -COSTOS OPERATIVOS'!C111))</f>
        <v>1.0381069088537291</v>
      </c>
      <c r="D111" s="78"/>
      <c r="E111" s="78">
        <f>(+'36 -COSTOS OPERATIVOS'!G111/'36 -COSTOS OPERATIVOS'!E111)</f>
        <v>0.97208815269646343</v>
      </c>
      <c r="F111" s="78"/>
      <c r="G111" s="78">
        <f>+'36 -COSTOS OPERATIVOS'!I111/'36 -COSTOS OPERATIVOS'!G111</f>
        <v>0.73284988199347778</v>
      </c>
      <c r="H111" s="78"/>
      <c r="I111" s="78">
        <f>+'36 -COSTOS OPERATIVOS'!K111/'36 -COSTOS OPERATIVOS'!I111</f>
        <v>1.1816632925093709</v>
      </c>
      <c r="J111" s="78"/>
      <c r="K111" s="82">
        <f t="shared" si="1"/>
        <v>0.98117705901326024</v>
      </c>
      <c r="L111" s="83"/>
    </row>
    <row r="112" spans="1:12">
      <c r="A112" s="43" t="s">
        <v>157</v>
      </c>
      <c r="B112" s="16" t="s">
        <v>158</v>
      </c>
      <c r="C112" s="78">
        <f>((+'36 -COSTOS OPERATIVOS'!E112/'36 -COSTOS OPERATIVOS'!C112))</f>
        <v>1.0810459850341683</v>
      </c>
      <c r="D112" s="78"/>
      <c r="E112" s="78">
        <f>(+'36 -COSTOS OPERATIVOS'!G112/'36 -COSTOS OPERATIVOS'!E112)</f>
        <v>0.66706456456456453</v>
      </c>
      <c r="F112" s="78"/>
      <c r="G112" s="78">
        <f>+'36 -COSTOS OPERATIVOS'!I112/'36 -COSTOS OPERATIVOS'!G112</f>
        <v>1.0461886486668992</v>
      </c>
      <c r="H112" s="78"/>
      <c r="I112" s="78">
        <f>+'36 -COSTOS OPERATIVOS'!K112/'36 -COSTOS OPERATIVOS'!I112</f>
        <v>1.2390997988317178</v>
      </c>
      <c r="J112" s="78"/>
      <c r="K112" s="82">
        <f t="shared" si="1"/>
        <v>1.0083497492743374</v>
      </c>
      <c r="L112" s="83"/>
    </row>
    <row r="113" spans="1:12">
      <c r="A113" s="43" t="s">
        <v>159</v>
      </c>
      <c r="B113" s="16" t="s">
        <v>160</v>
      </c>
      <c r="C113" s="78">
        <f>((+'36 -COSTOS OPERATIVOS'!E113/'36 -COSTOS OPERATIVOS'!C113))</f>
        <v>1.3629818387736117</v>
      </c>
      <c r="D113" s="78"/>
      <c r="E113" s="78">
        <f>(+'36 -COSTOS OPERATIVOS'!G113/'36 -COSTOS OPERATIVOS'!E113)</f>
        <v>0.57328545567854705</v>
      </c>
      <c r="F113" s="78"/>
      <c r="G113" s="78">
        <f>+'36 -COSTOS OPERATIVOS'!I113/'36 -COSTOS OPERATIVOS'!G113</f>
        <v>1.6678745211719639</v>
      </c>
      <c r="H113" s="78"/>
      <c r="I113" s="78">
        <f>+'36 -COSTOS OPERATIVOS'!K113/'36 -COSTOS OPERATIVOS'!I113</f>
        <v>0.78500931098696458</v>
      </c>
      <c r="J113" s="78"/>
      <c r="K113" s="82">
        <f t="shared" si="1"/>
        <v>1.0972877816527717</v>
      </c>
      <c r="L113" s="83"/>
    </row>
    <row r="114" spans="1:12">
      <c r="A114" s="43" t="s">
        <v>161</v>
      </c>
      <c r="B114" s="16" t="s">
        <v>162</v>
      </c>
      <c r="C114" s="78">
        <f>((+'36 -COSTOS OPERATIVOS'!E114/'36 -COSTOS OPERATIVOS'!C114))</f>
        <v>0.68385427035636071</v>
      </c>
      <c r="D114" s="78"/>
      <c r="E114" s="78">
        <f>(+'36 -COSTOS OPERATIVOS'!G114/'36 -COSTOS OPERATIVOS'!E114)</f>
        <v>0.54497816593886461</v>
      </c>
      <c r="F114" s="78"/>
      <c r="G114" s="78">
        <f>+'36 -COSTOS OPERATIVOS'!I114/'36 -COSTOS OPERATIVOS'!G114</f>
        <v>0.22756410256410256</v>
      </c>
      <c r="H114" s="78"/>
      <c r="I114" s="78">
        <f>+'36 -COSTOS OPERATIVOS'!K114/'36 -COSTOS OPERATIVOS'!I114</f>
        <v>2.9088419405320813</v>
      </c>
      <c r="J114" s="78"/>
      <c r="K114" s="82">
        <f t="shared" si="1"/>
        <v>1.0913096198478525</v>
      </c>
      <c r="L114" s="83"/>
    </row>
    <row r="115" spans="1:12">
      <c r="A115" s="43" t="s">
        <v>163</v>
      </c>
      <c r="B115" s="16" t="s">
        <v>164</v>
      </c>
      <c r="C115" s="78">
        <f>((+'36 -COSTOS OPERATIVOS'!E115/'36 -COSTOS OPERATIVOS'!C115))</f>
        <v>0.98703520302511927</v>
      </c>
      <c r="D115" s="78"/>
      <c r="E115" s="78">
        <f>(+'36 -COSTOS OPERATIVOS'!G115/'36 -COSTOS OPERATIVOS'!E115)</f>
        <v>0.78409194563531881</v>
      </c>
      <c r="F115" s="78"/>
      <c r="G115" s="78">
        <f>+'36 -COSTOS OPERATIVOS'!I115/'36 -COSTOS OPERATIVOS'!G115</f>
        <v>0.95556072591903207</v>
      </c>
      <c r="H115" s="78"/>
      <c r="I115" s="78">
        <f>+'36 -COSTOS OPERATIVOS'!K115/'36 -COSTOS OPERATIVOS'!I115</f>
        <v>1.0647674701728755</v>
      </c>
      <c r="J115" s="78"/>
      <c r="K115" s="82">
        <f t="shared" si="1"/>
        <v>0.94786383618808645</v>
      </c>
      <c r="L115" s="83"/>
    </row>
    <row r="116" spans="1:12">
      <c r="A116" s="43" t="s">
        <v>165</v>
      </c>
      <c r="B116" s="16" t="s">
        <v>166</v>
      </c>
      <c r="C116" s="78">
        <f>((+'36 -COSTOS OPERATIVOS'!E116/'36 -COSTOS OPERATIVOS'!C116))</f>
        <v>1.1219798657718121</v>
      </c>
      <c r="D116" s="78"/>
      <c r="E116" s="78">
        <f>(+'36 -COSTOS OPERATIVOS'!G116/'36 -COSTOS OPERATIVOS'!E116)</f>
        <v>10.068939733811874</v>
      </c>
      <c r="F116" s="78"/>
      <c r="G116" s="78">
        <f>+'36 -COSTOS OPERATIVOS'!I116/'36 -COSTOS OPERATIVOS'!G116</f>
        <v>0.11444951062660587</v>
      </c>
      <c r="H116" s="78"/>
      <c r="I116" s="78">
        <f>+'36 -COSTOS OPERATIVOS'!K116/'36 -COSTOS OPERATIVOS'!I116</f>
        <v>1.0899299247339735</v>
      </c>
      <c r="J116" s="78"/>
      <c r="K116" s="82">
        <f t="shared" si="1"/>
        <v>3.0988247587360664</v>
      </c>
      <c r="L116" s="83"/>
    </row>
    <row r="117" spans="1:12">
      <c r="A117" s="43" t="s">
        <v>167</v>
      </c>
      <c r="B117" s="16" t="s">
        <v>168</v>
      </c>
      <c r="C117" s="78">
        <f>((+'36 -COSTOS OPERATIVOS'!E117/'36 -COSTOS OPERATIVOS'!C117))</f>
        <v>0.68173023770038699</v>
      </c>
      <c r="D117" s="78"/>
      <c r="E117" s="78">
        <f>(+'36 -COSTOS OPERATIVOS'!G117/'36 -COSTOS OPERATIVOS'!E117)</f>
        <v>1.8033650922359619</v>
      </c>
      <c r="F117" s="78"/>
      <c r="G117" s="78">
        <f>+'36 -COSTOS OPERATIVOS'!I117/'36 -COSTOS OPERATIVOS'!G117</f>
        <v>0.67603417266187049</v>
      </c>
      <c r="H117" s="78"/>
      <c r="I117" s="78">
        <f>+'36 -COSTOS OPERATIVOS'!K117/'36 -COSTOS OPERATIVOS'!I117</f>
        <v>1.9620884602593947</v>
      </c>
      <c r="J117" s="78"/>
      <c r="K117" s="82">
        <f t="shared" si="1"/>
        <v>1.2808044907144036</v>
      </c>
      <c r="L117" s="83"/>
    </row>
    <row r="118" spans="1:12">
      <c r="A118" s="43" t="s">
        <v>169</v>
      </c>
      <c r="B118" s="16" t="s">
        <v>170</v>
      </c>
      <c r="C118" s="78" t="e">
        <f>((+'36 -COSTOS OPERATIVOS'!E118/'36 -COSTOS OPERATIVOS'!C118))</f>
        <v>#DIV/0!</v>
      </c>
      <c r="D118" s="78"/>
      <c r="E118" s="78" t="e">
        <f>(+'36 -COSTOS OPERATIVOS'!G118/'36 -COSTOS OPERATIVOS'!E118)</f>
        <v>#DIV/0!</v>
      </c>
      <c r="F118" s="78"/>
      <c r="G118" s="78" t="e">
        <f>+'36 -COSTOS OPERATIVOS'!I118/'36 -COSTOS OPERATIVOS'!G118</f>
        <v>#DIV/0!</v>
      </c>
      <c r="H118" s="78"/>
      <c r="I118" s="78" t="e">
        <f>+'36 -COSTOS OPERATIVOS'!K118/'36 -COSTOS OPERATIVOS'!I118</f>
        <v>#DIV/0!</v>
      </c>
      <c r="J118" s="78"/>
      <c r="K118" s="82" t="e">
        <f t="shared" si="1"/>
        <v>#DIV/0!</v>
      </c>
      <c r="L118" s="83"/>
    </row>
    <row r="119" spans="1:12">
      <c r="A119" s="43" t="s">
        <v>171</v>
      </c>
      <c r="B119" s="16" t="s">
        <v>172</v>
      </c>
      <c r="C119" s="78" t="e">
        <f>((+'36 -COSTOS OPERATIVOS'!E119/'36 -COSTOS OPERATIVOS'!C119))</f>
        <v>#DIV/0!</v>
      </c>
      <c r="D119" s="78"/>
      <c r="E119" s="78" t="e">
        <f>(+'36 -COSTOS OPERATIVOS'!G119/'36 -COSTOS OPERATIVOS'!E119)</f>
        <v>#DIV/0!</v>
      </c>
      <c r="F119" s="78"/>
      <c r="G119" s="78" t="e">
        <f>+'36 -COSTOS OPERATIVOS'!I119/'36 -COSTOS OPERATIVOS'!G119</f>
        <v>#DIV/0!</v>
      </c>
      <c r="H119" s="78"/>
      <c r="I119" s="78" t="e">
        <f>+'36 -COSTOS OPERATIVOS'!K119/'36 -COSTOS OPERATIVOS'!I119</f>
        <v>#DIV/0!</v>
      </c>
      <c r="J119" s="78"/>
      <c r="K119" s="82" t="e">
        <f t="shared" si="1"/>
        <v>#DIV/0!</v>
      </c>
      <c r="L119" s="83"/>
    </row>
    <row r="120" spans="1:12">
      <c r="A120" s="43" t="s">
        <v>260</v>
      </c>
      <c r="B120" s="6" t="s">
        <v>95</v>
      </c>
      <c r="C120" s="78" t="e">
        <f>((+'36 -COSTOS OPERATIVOS'!E120/'36 -COSTOS OPERATIVOS'!C120))</f>
        <v>#DIV/0!</v>
      </c>
      <c r="D120" s="78"/>
      <c r="E120" s="78" t="e">
        <f>(+'36 -COSTOS OPERATIVOS'!G120/'36 -COSTOS OPERATIVOS'!E120)</f>
        <v>#DIV/0!</v>
      </c>
      <c r="F120" s="78"/>
      <c r="G120" s="78" t="e">
        <f>+'36 -COSTOS OPERATIVOS'!I120/'36 -COSTOS OPERATIVOS'!G120</f>
        <v>#DIV/0!</v>
      </c>
      <c r="H120" s="78"/>
      <c r="I120" s="78" t="e">
        <f>+'36 -COSTOS OPERATIVOS'!K120/'36 -COSTOS OPERATIVOS'!I120</f>
        <v>#DIV/0!</v>
      </c>
      <c r="J120" s="78"/>
      <c r="K120" s="82" t="e">
        <f t="shared" si="1"/>
        <v>#DIV/0!</v>
      </c>
      <c r="L120" s="83"/>
    </row>
    <row r="121" spans="1:12">
      <c r="A121" s="43" t="s">
        <v>262</v>
      </c>
      <c r="B121" s="13" t="s">
        <v>96</v>
      </c>
      <c r="C121" s="78" t="e">
        <f>((+'36 -COSTOS OPERATIVOS'!E121/'36 -COSTOS OPERATIVOS'!C121))</f>
        <v>#DIV/0!</v>
      </c>
      <c r="D121" s="78"/>
      <c r="E121" s="78" t="e">
        <f>(+'36 -COSTOS OPERATIVOS'!G121/'36 -COSTOS OPERATIVOS'!E121)</f>
        <v>#DIV/0!</v>
      </c>
      <c r="F121" s="78"/>
      <c r="G121" s="78" t="e">
        <f>+'36 -COSTOS OPERATIVOS'!I121/'36 -COSTOS OPERATIVOS'!G121</f>
        <v>#DIV/0!</v>
      </c>
      <c r="H121" s="78"/>
      <c r="I121" s="78" t="e">
        <f>+'36 -COSTOS OPERATIVOS'!K121/'36 -COSTOS OPERATIVOS'!I121</f>
        <v>#DIV/0!</v>
      </c>
      <c r="J121" s="78"/>
      <c r="K121" s="82" t="e">
        <f t="shared" si="1"/>
        <v>#DIV/0!</v>
      </c>
      <c r="L121" s="83"/>
    </row>
    <row r="122" spans="1:12">
      <c r="A122" s="43" t="s">
        <v>261</v>
      </c>
      <c r="B122" s="13" t="s">
        <v>97</v>
      </c>
      <c r="C122" s="78" t="e">
        <f>((+'36 -COSTOS OPERATIVOS'!E122/'36 -COSTOS OPERATIVOS'!C122))</f>
        <v>#DIV/0!</v>
      </c>
      <c r="D122" s="78"/>
      <c r="E122" s="78" t="e">
        <f>(+'36 -COSTOS OPERATIVOS'!G122/'36 -COSTOS OPERATIVOS'!E122)</f>
        <v>#DIV/0!</v>
      </c>
      <c r="F122" s="78"/>
      <c r="G122" s="78" t="e">
        <f>+'36 -COSTOS OPERATIVOS'!I122/'36 -COSTOS OPERATIVOS'!G122</f>
        <v>#DIV/0!</v>
      </c>
      <c r="H122" s="78"/>
      <c r="I122" s="78" t="e">
        <f>+'36 -COSTOS OPERATIVOS'!K122/'36 -COSTOS OPERATIVOS'!I122</f>
        <v>#DIV/0!</v>
      </c>
      <c r="J122" s="78"/>
      <c r="K122" s="82" t="e">
        <f t="shared" si="1"/>
        <v>#DIV/0!</v>
      </c>
      <c r="L122" s="83"/>
    </row>
    <row r="123" spans="1:12">
      <c r="A123" s="43" t="s">
        <v>173</v>
      </c>
      <c r="B123" s="6" t="s">
        <v>98</v>
      </c>
      <c r="C123" s="78" t="e">
        <f>((+'36 -COSTOS OPERATIVOS'!E123/'36 -COSTOS OPERATIVOS'!C123))</f>
        <v>#DIV/0!</v>
      </c>
      <c r="D123" s="78"/>
      <c r="E123" s="78" t="e">
        <f>(+'36 -COSTOS OPERATIVOS'!G123/'36 -COSTOS OPERATIVOS'!E123)</f>
        <v>#DIV/0!</v>
      </c>
      <c r="F123" s="78"/>
      <c r="G123" s="78" t="e">
        <f>+'36 -COSTOS OPERATIVOS'!I123/'36 -COSTOS OPERATIVOS'!G123</f>
        <v>#DIV/0!</v>
      </c>
      <c r="H123" s="78"/>
      <c r="I123" s="78" t="e">
        <f>+'36 -COSTOS OPERATIVOS'!K123/'36 -COSTOS OPERATIVOS'!I123</f>
        <v>#DIV/0!</v>
      </c>
      <c r="J123" s="78"/>
      <c r="K123" s="82" t="e">
        <f t="shared" si="1"/>
        <v>#DIV/0!</v>
      </c>
      <c r="L123" s="83"/>
    </row>
    <row r="124" spans="1:12">
      <c r="A124" s="43" t="s">
        <v>174</v>
      </c>
      <c r="B124" s="13" t="s">
        <v>175</v>
      </c>
      <c r="C124" s="78" t="e">
        <f>((+'36 -COSTOS OPERATIVOS'!E124/'36 -COSTOS OPERATIVOS'!C124))</f>
        <v>#DIV/0!</v>
      </c>
      <c r="D124" s="78"/>
      <c r="E124" s="78" t="e">
        <f>(+'36 -COSTOS OPERATIVOS'!G124/'36 -COSTOS OPERATIVOS'!E124)</f>
        <v>#DIV/0!</v>
      </c>
      <c r="F124" s="78"/>
      <c r="G124" s="78" t="e">
        <f>+'36 -COSTOS OPERATIVOS'!I124/'36 -COSTOS OPERATIVOS'!G124</f>
        <v>#DIV/0!</v>
      </c>
      <c r="H124" s="78"/>
      <c r="I124" s="78" t="e">
        <f>+'36 -COSTOS OPERATIVOS'!K124/'36 -COSTOS OPERATIVOS'!I124</f>
        <v>#DIV/0!</v>
      </c>
      <c r="J124" s="78"/>
      <c r="K124" s="82" t="e">
        <f t="shared" si="1"/>
        <v>#DIV/0!</v>
      </c>
      <c r="L124" s="83"/>
    </row>
    <row r="125" spans="1:12">
      <c r="A125" s="44" t="s">
        <v>176</v>
      </c>
      <c r="B125" s="13" t="s">
        <v>99</v>
      </c>
      <c r="C125" s="78" t="e">
        <f>((+'36 -COSTOS OPERATIVOS'!E125/'36 -COSTOS OPERATIVOS'!C125))</f>
        <v>#DIV/0!</v>
      </c>
      <c r="D125" s="78"/>
      <c r="E125" s="78" t="e">
        <f>(+'36 -COSTOS OPERATIVOS'!G125/'36 -COSTOS OPERATIVOS'!E125)</f>
        <v>#DIV/0!</v>
      </c>
      <c r="F125" s="78"/>
      <c r="G125" s="78" t="e">
        <f>+'36 -COSTOS OPERATIVOS'!I125/'36 -COSTOS OPERATIVOS'!G125</f>
        <v>#DIV/0!</v>
      </c>
      <c r="H125" s="78"/>
      <c r="I125" s="78" t="e">
        <f>+'36 -COSTOS OPERATIVOS'!K125/'36 -COSTOS OPERATIVOS'!I125</f>
        <v>#DIV/0!</v>
      </c>
      <c r="J125" s="78"/>
      <c r="K125" s="82" t="e">
        <f t="shared" si="1"/>
        <v>#DIV/0!</v>
      </c>
      <c r="L125" s="83"/>
    </row>
    <row r="126" spans="1:12">
      <c r="A126" s="45"/>
      <c r="B126" s="10" t="s">
        <v>40</v>
      </c>
      <c r="C126" s="78" t="e">
        <f>((+'36 -COSTOS OPERATIVOS'!E126/'36 -COSTOS OPERATIVOS'!C126))</f>
        <v>#DIV/0!</v>
      </c>
      <c r="D126" s="78"/>
      <c r="E126" s="78" t="e">
        <f>(+'36 -COSTOS OPERATIVOS'!G126/'36 -COSTOS OPERATIVOS'!E126)</f>
        <v>#DIV/0!</v>
      </c>
      <c r="F126" s="78"/>
      <c r="G126" s="78" t="e">
        <f>+'36 -COSTOS OPERATIVOS'!I126/'36 -COSTOS OPERATIVOS'!G126</f>
        <v>#DIV/0!</v>
      </c>
      <c r="H126" s="78"/>
      <c r="I126" s="78" t="e">
        <f>+'36 -COSTOS OPERATIVOS'!K126/'36 -COSTOS OPERATIVOS'!I126</f>
        <v>#DIV/0!</v>
      </c>
      <c r="J126" s="78"/>
      <c r="K126" s="82" t="e">
        <f t="shared" si="1"/>
        <v>#DIV/0!</v>
      </c>
      <c r="L126" s="83"/>
    </row>
    <row r="127" spans="1:12" ht="15" thickBot="1">
      <c r="A127" s="46"/>
      <c r="B127" s="19" t="s">
        <v>40</v>
      </c>
      <c r="C127" s="78" t="e">
        <f>((+'36 -COSTOS OPERATIVOS'!E127/'36 -COSTOS OPERATIVOS'!C127))</f>
        <v>#DIV/0!</v>
      </c>
      <c r="D127" s="78"/>
      <c r="E127" s="78" t="e">
        <f>(+'36 -COSTOS OPERATIVOS'!G127/'36 -COSTOS OPERATIVOS'!E127)</f>
        <v>#DIV/0!</v>
      </c>
      <c r="F127" s="78"/>
      <c r="G127" s="78" t="e">
        <f>+'36 -COSTOS OPERATIVOS'!I127/'36 -COSTOS OPERATIVOS'!G127</f>
        <v>#DIV/0!</v>
      </c>
      <c r="H127" s="78"/>
      <c r="I127" s="78" t="e">
        <f>+'36 -COSTOS OPERATIVOS'!K127/'36 -COSTOS OPERATIVOS'!I127</f>
        <v>#DIV/0!</v>
      </c>
      <c r="J127" s="78"/>
      <c r="K127" s="82" t="e">
        <f t="shared" si="1"/>
        <v>#DIV/0!</v>
      </c>
      <c r="L127" s="87"/>
    </row>
    <row r="128" spans="1:12">
      <c r="B128" s="1"/>
      <c r="C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2:12">
      <c r="B129" s="1"/>
      <c r="C129" s="73"/>
      <c r="D129" s="73"/>
      <c r="E129" s="73"/>
      <c r="F129" s="73"/>
      <c r="G129" s="73"/>
      <c r="H129" s="73"/>
      <c r="I129" s="73"/>
      <c r="J129" s="73"/>
      <c r="K129" s="73"/>
      <c r="L129" s="73"/>
    </row>
    <row r="130" spans="2:12">
      <c r="B130" s="1"/>
      <c r="C130" s="73"/>
      <c r="D130" s="73"/>
      <c r="E130" s="73"/>
      <c r="F130" s="73"/>
      <c r="G130" s="73"/>
      <c r="H130" s="73"/>
      <c r="I130" s="73"/>
      <c r="J130" s="73"/>
      <c r="K130" s="73"/>
      <c r="L130" s="73"/>
    </row>
    <row r="131" spans="2:12">
      <c r="B131" s="1"/>
      <c r="C131" s="73"/>
      <c r="D131" s="73"/>
      <c r="E131" s="73"/>
      <c r="F131" s="73"/>
      <c r="G131" s="73"/>
      <c r="H131" s="73"/>
      <c r="I131" s="73"/>
      <c r="J131" s="73"/>
      <c r="K131" s="73"/>
      <c r="L131" s="73"/>
    </row>
    <row r="132" spans="2:12">
      <c r="B132" s="1"/>
      <c r="C132" s="73"/>
      <c r="D132" s="73"/>
      <c r="E132" s="73"/>
      <c r="F132" s="73"/>
      <c r="G132" s="73"/>
      <c r="H132" s="73"/>
      <c r="I132" s="73"/>
      <c r="J132" s="73"/>
      <c r="K132" s="73"/>
      <c r="L132" s="73"/>
    </row>
    <row r="133" spans="2:12">
      <c r="B133" s="1"/>
      <c r="C133" s="73"/>
      <c r="D133" s="73"/>
      <c r="E133" s="73"/>
      <c r="F133" s="73"/>
      <c r="G133" s="73"/>
      <c r="H133" s="73"/>
      <c r="I133" s="73"/>
      <c r="J133" s="73"/>
      <c r="K133" s="73"/>
      <c r="L133" s="73"/>
    </row>
    <row r="134" spans="2:12">
      <c r="B134" s="1"/>
      <c r="C134" s="73"/>
      <c r="D134" s="73"/>
      <c r="E134" s="73"/>
      <c r="F134" s="73"/>
      <c r="G134" s="73"/>
      <c r="H134" s="73"/>
      <c r="I134" s="73"/>
      <c r="J134" s="73"/>
      <c r="K134" s="73"/>
      <c r="L134" s="73"/>
    </row>
    <row r="135" spans="2:12">
      <c r="B135" s="1"/>
      <c r="C135" s="73"/>
      <c r="D135" s="73"/>
      <c r="E135" s="73"/>
      <c r="F135" s="73"/>
      <c r="G135" s="73"/>
      <c r="H135" s="73"/>
      <c r="I135" s="73"/>
      <c r="J135" s="73"/>
      <c r="K135" s="73"/>
      <c r="L135" s="73"/>
    </row>
    <row r="136" spans="2:12">
      <c r="B136" s="1"/>
      <c r="C136" s="73"/>
      <c r="D136" s="73"/>
      <c r="E136" s="73"/>
      <c r="F136" s="73"/>
      <c r="G136" s="73"/>
      <c r="H136" s="73"/>
      <c r="I136" s="73"/>
      <c r="J136" s="73"/>
      <c r="K136" s="73"/>
      <c r="L136" s="73"/>
    </row>
    <row r="137" spans="2:12">
      <c r="B137" s="1"/>
      <c r="C137" s="73"/>
      <c r="D137" s="73"/>
      <c r="E137" s="73"/>
      <c r="F137" s="73"/>
      <c r="G137" s="73"/>
      <c r="H137" s="73"/>
      <c r="I137" s="73"/>
      <c r="J137" s="73"/>
      <c r="K137" s="73"/>
      <c r="L137" s="73"/>
    </row>
    <row r="138" spans="2:12">
      <c r="B138" s="1"/>
      <c r="C138" s="73"/>
      <c r="D138" s="73"/>
      <c r="E138" s="73"/>
      <c r="F138" s="73"/>
      <c r="G138" s="73"/>
      <c r="H138" s="73"/>
      <c r="I138" s="73"/>
      <c r="J138" s="73"/>
      <c r="K138" s="73"/>
      <c r="L138" s="73"/>
    </row>
    <row r="139" spans="2:12">
      <c r="B139" s="1"/>
      <c r="C139" s="73"/>
      <c r="D139" s="73"/>
      <c r="E139" s="73"/>
      <c r="F139" s="73"/>
      <c r="G139" s="73"/>
      <c r="H139" s="73"/>
      <c r="I139" s="73"/>
      <c r="J139" s="73"/>
      <c r="K139" s="73"/>
      <c r="L139" s="73"/>
    </row>
    <row r="140" spans="2:12">
      <c r="B140" s="1"/>
      <c r="C140" s="73"/>
      <c r="D140" s="73"/>
      <c r="E140" s="73"/>
      <c r="F140" s="73"/>
      <c r="G140" s="73"/>
      <c r="H140" s="73"/>
      <c r="I140" s="73"/>
      <c r="J140" s="73"/>
      <c r="K140" s="73"/>
      <c r="L140" s="73"/>
    </row>
    <row r="141" spans="2:12">
      <c r="B141" s="1"/>
      <c r="C141" s="73"/>
      <c r="D141" s="73"/>
      <c r="E141" s="73"/>
      <c r="F141" s="73"/>
      <c r="G141" s="73"/>
      <c r="H141" s="73"/>
      <c r="I141" s="73"/>
      <c r="J141" s="73"/>
      <c r="K141" s="73"/>
      <c r="L141" s="73"/>
    </row>
    <row r="142" spans="2:12">
      <c r="B142" s="1"/>
      <c r="C142" s="73"/>
      <c r="D142" s="73"/>
      <c r="E142" s="73"/>
      <c r="F142" s="73"/>
      <c r="G142" s="73"/>
      <c r="H142" s="73"/>
      <c r="I142" s="73"/>
      <c r="J142" s="73"/>
      <c r="K142" s="73"/>
      <c r="L142" s="73"/>
    </row>
    <row r="143" spans="2:12">
      <c r="B143" s="1"/>
      <c r="C143" s="73"/>
      <c r="D143" s="73"/>
      <c r="E143" s="73"/>
      <c r="F143" s="73"/>
      <c r="G143" s="73"/>
      <c r="H143" s="73"/>
      <c r="I143" s="73"/>
      <c r="J143" s="73"/>
      <c r="K143" s="73"/>
      <c r="L143" s="73"/>
    </row>
    <row r="144" spans="2:12" ht="15" thickBot="1">
      <c r="B144" s="1"/>
      <c r="C144" s="73"/>
      <c r="D144" s="73"/>
      <c r="E144" s="73"/>
      <c r="F144" s="73"/>
      <c r="G144" s="73"/>
      <c r="H144" s="73"/>
      <c r="I144" s="73"/>
      <c r="J144" s="73"/>
      <c r="K144" s="73"/>
      <c r="L144" s="73"/>
    </row>
    <row r="145" spans="1:12" ht="15" thickBot="1">
      <c r="A145" s="277" t="s">
        <v>224</v>
      </c>
      <c r="B145" s="267" t="s">
        <v>225</v>
      </c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</row>
    <row r="146" spans="1:12">
      <c r="A146" s="278"/>
      <c r="B146" s="268"/>
      <c r="C146" s="280" t="s">
        <v>102</v>
      </c>
      <c r="D146" s="281"/>
      <c r="E146" s="282" t="s">
        <v>103</v>
      </c>
      <c r="F146" s="282"/>
      <c r="G146" s="280" t="s">
        <v>104</v>
      </c>
      <c r="H146" s="281"/>
      <c r="I146" s="280" t="s">
        <v>105</v>
      </c>
      <c r="J146" s="281"/>
      <c r="K146" s="282" t="s">
        <v>106</v>
      </c>
      <c r="L146" s="281"/>
    </row>
    <row r="147" spans="1:12" ht="15" thickBot="1">
      <c r="A147" s="278"/>
      <c r="B147" s="269"/>
      <c r="C147" s="90" t="s">
        <v>11</v>
      </c>
      <c r="D147" s="91" t="s">
        <v>12</v>
      </c>
      <c r="E147" s="92" t="s">
        <v>11</v>
      </c>
      <c r="F147" s="93" t="s">
        <v>12</v>
      </c>
      <c r="G147" s="90" t="s">
        <v>11</v>
      </c>
      <c r="H147" s="91" t="s">
        <v>12</v>
      </c>
      <c r="I147" s="90" t="s">
        <v>11</v>
      </c>
      <c r="J147" s="91" t="s">
        <v>12</v>
      </c>
      <c r="K147" s="92" t="s">
        <v>11</v>
      </c>
      <c r="L147" s="91" t="s">
        <v>12</v>
      </c>
    </row>
    <row r="148" spans="1:12">
      <c r="A148" s="47" t="s">
        <v>177</v>
      </c>
      <c r="B148" s="5" t="s">
        <v>289</v>
      </c>
      <c r="C148" s="78"/>
      <c r="D148" s="79"/>
      <c r="E148" s="80"/>
      <c r="F148" s="81"/>
      <c r="G148" s="78"/>
      <c r="H148" s="79"/>
      <c r="I148" s="80"/>
      <c r="J148" s="81"/>
      <c r="K148" s="78"/>
      <c r="L148" s="79"/>
    </row>
    <row r="149" spans="1:12">
      <c r="A149" s="43" t="s">
        <v>178</v>
      </c>
      <c r="B149" s="6" t="s">
        <v>13</v>
      </c>
      <c r="C149" s="82"/>
      <c r="D149" s="83"/>
      <c r="E149" s="84"/>
      <c r="F149" s="85"/>
      <c r="G149" s="82"/>
      <c r="H149" s="83"/>
      <c r="I149" s="84"/>
      <c r="J149" s="85"/>
      <c r="K149" s="82"/>
      <c r="L149" s="83"/>
    </row>
    <row r="150" spans="1:12">
      <c r="A150" s="43" t="s">
        <v>179</v>
      </c>
      <c r="B150" s="7" t="s">
        <v>14</v>
      </c>
      <c r="C150" s="82"/>
      <c r="D150" s="83"/>
      <c r="E150" s="84"/>
      <c r="F150" s="85"/>
      <c r="G150" s="82"/>
      <c r="H150" s="83"/>
      <c r="I150" s="84"/>
      <c r="J150" s="85"/>
      <c r="K150" s="82"/>
      <c r="L150" s="83"/>
    </row>
    <row r="151" spans="1:12">
      <c r="A151" s="43" t="s">
        <v>180</v>
      </c>
      <c r="B151" s="8" t="s">
        <v>15</v>
      </c>
      <c r="C151" s="82"/>
      <c r="D151" s="83"/>
      <c r="E151" s="84"/>
      <c r="F151" s="85"/>
      <c r="G151" s="82"/>
      <c r="H151" s="83"/>
      <c r="I151" s="84"/>
      <c r="J151" s="85"/>
      <c r="K151" s="82"/>
      <c r="L151" s="83"/>
    </row>
    <row r="152" spans="1:12">
      <c r="A152" s="43" t="s">
        <v>181</v>
      </c>
      <c r="B152" s="9" t="s">
        <v>16</v>
      </c>
      <c r="C152" s="82"/>
      <c r="D152" s="83"/>
      <c r="E152" s="84"/>
      <c r="F152" s="85"/>
      <c r="G152" s="82"/>
      <c r="H152" s="83"/>
      <c r="I152" s="84"/>
      <c r="J152" s="85"/>
      <c r="K152" s="82"/>
      <c r="L152" s="83"/>
    </row>
    <row r="153" spans="1:12">
      <c r="A153" s="42" t="s">
        <v>182</v>
      </c>
      <c r="B153" s="8" t="s">
        <v>17</v>
      </c>
      <c r="C153" s="82"/>
      <c r="D153" s="83"/>
      <c r="E153" s="84"/>
      <c r="F153" s="85"/>
      <c r="G153" s="82"/>
      <c r="H153" s="83"/>
      <c r="I153" s="84"/>
      <c r="J153" s="85"/>
      <c r="K153" s="82"/>
      <c r="L153" s="83"/>
    </row>
    <row r="154" spans="1:12">
      <c r="A154" s="42" t="s">
        <v>183</v>
      </c>
      <c r="B154" s="8" t="s">
        <v>18</v>
      </c>
      <c r="C154" s="82"/>
      <c r="D154" s="83"/>
      <c r="E154" s="84"/>
      <c r="F154" s="85"/>
      <c r="G154" s="82"/>
      <c r="H154" s="83"/>
      <c r="I154" s="84"/>
      <c r="J154" s="85"/>
      <c r="K154" s="82"/>
      <c r="L154" s="83"/>
    </row>
    <row r="155" spans="1:12">
      <c r="A155" s="42" t="s">
        <v>184</v>
      </c>
      <c r="B155" s="8" t="s">
        <v>19</v>
      </c>
      <c r="C155" s="82"/>
      <c r="D155" s="83"/>
      <c r="E155" s="84"/>
      <c r="F155" s="85"/>
      <c r="G155" s="82"/>
      <c r="H155" s="83"/>
      <c r="I155" s="84"/>
      <c r="J155" s="85"/>
      <c r="K155" s="82"/>
      <c r="L155" s="83"/>
    </row>
    <row r="156" spans="1:12">
      <c r="A156" s="42" t="s">
        <v>185</v>
      </c>
      <c r="B156" s="9" t="s">
        <v>20</v>
      </c>
      <c r="C156" s="82"/>
      <c r="D156" s="83"/>
      <c r="E156" s="84"/>
      <c r="F156" s="85"/>
      <c r="G156" s="82"/>
      <c r="H156" s="83"/>
      <c r="I156" s="84"/>
      <c r="J156" s="85"/>
      <c r="K156" s="82"/>
      <c r="L156" s="83"/>
    </row>
    <row r="157" spans="1:12">
      <c r="A157" s="42" t="s">
        <v>266</v>
      </c>
      <c r="B157" s="9" t="s">
        <v>21</v>
      </c>
      <c r="C157" s="82"/>
      <c r="D157" s="83"/>
      <c r="E157" s="84"/>
      <c r="F157" s="85"/>
      <c r="G157" s="82"/>
      <c r="H157" s="83"/>
      <c r="I157" s="84"/>
      <c r="J157" s="85"/>
      <c r="K157" s="82"/>
      <c r="L157" s="83"/>
    </row>
    <row r="158" spans="1:12">
      <c r="A158" s="42" t="s">
        <v>186</v>
      </c>
      <c r="B158" s="9" t="s">
        <v>22</v>
      </c>
      <c r="C158" s="82"/>
      <c r="D158" s="83"/>
      <c r="E158" s="84"/>
      <c r="F158" s="85"/>
      <c r="G158" s="82"/>
      <c r="H158" s="83"/>
      <c r="I158" s="84"/>
      <c r="J158" s="85"/>
      <c r="K158" s="82"/>
      <c r="L158" s="83"/>
    </row>
    <row r="159" spans="1:12">
      <c r="A159" s="42" t="s">
        <v>187</v>
      </c>
      <c r="B159" s="8" t="s">
        <v>23</v>
      </c>
      <c r="C159" s="82"/>
      <c r="D159" s="83"/>
      <c r="E159" s="84"/>
      <c r="F159" s="85"/>
      <c r="G159" s="82"/>
      <c r="H159" s="83"/>
      <c r="I159" s="84"/>
      <c r="J159" s="85"/>
      <c r="K159" s="82"/>
      <c r="L159" s="83"/>
    </row>
    <row r="160" spans="1:12">
      <c r="A160" s="42" t="s">
        <v>188</v>
      </c>
      <c r="B160" s="8" t="s">
        <v>24</v>
      </c>
      <c r="C160" s="82"/>
      <c r="D160" s="83"/>
      <c r="E160" s="84"/>
      <c r="F160" s="85"/>
      <c r="G160" s="82"/>
      <c r="H160" s="83"/>
      <c r="I160" s="84"/>
      <c r="J160" s="85"/>
      <c r="K160" s="82"/>
      <c r="L160" s="83"/>
    </row>
    <row r="161" spans="1:12">
      <c r="A161" s="42" t="s">
        <v>189</v>
      </c>
      <c r="B161" s="8" t="s">
        <v>25</v>
      </c>
      <c r="C161" s="82"/>
      <c r="D161" s="83"/>
      <c r="E161" s="84"/>
      <c r="F161" s="85"/>
      <c r="G161" s="82"/>
      <c r="H161" s="83"/>
      <c r="I161" s="84"/>
      <c r="J161" s="85"/>
      <c r="K161" s="82"/>
      <c r="L161" s="83"/>
    </row>
    <row r="162" spans="1:12">
      <c r="A162" s="42" t="s">
        <v>267</v>
      </c>
      <c r="B162" s="8" t="s">
        <v>26</v>
      </c>
      <c r="C162" s="82"/>
      <c r="D162" s="83"/>
      <c r="E162" s="84"/>
      <c r="F162" s="85"/>
      <c r="G162" s="82"/>
      <c r="H162" s="83"/>
      <c r="I162" s="84"/>
      <c r="J162" s="85"/>
      <c r="K162" s="82"/>
      <c r="L162" s="83"/>
    </row>
    <row r="163" spans="1:12">
      <c r="A163" s="43"/>
      <c r="B163" s="10" t="s">
        <v>27</v>
      </c>
      <c r="C163" s="82"/>
      <c r="D163" s="83"/>
      <c r="E163" s="84"/>
      <c r="F163" s="85"/>
      <c r="G163" s="82"/>
      <c r="H163" s="83"/>
      <c r="I163" s="84"/>
      <c r="J163" s="85"/>
      <c r="K163" s="82"/>
      <c r="L163" s="83"/>
    </row>
    <row r="164" spans="1:12">
      <c r="A164" s="43"/>
      <c r="B164" s="10" t="s">
        <v>27</v>
      </c>
      <c r="C164" s="82"/>
      <c r="D164" s="83"/>
      <c r="E164" s="84"/>
      <c r="F164" s="85"/>
      <c r="G164" s="82"/>
      <c r="H164" s="83"/>
      <c r="I164" s="84"/>
      <c r="J164" s="85"/>
      <c r="K164" s="82"/>
      <c r="L164" s="83"/>
    </row>
    <row r="165" spans="1:12">
      <c r="A165" s="43"/>
      <c r="B165" s="10" t="s">
        <v>27</v>
      </c>
      <c r="C165" s="82"/>
      <c r="D165" s="83"/>
      <c r="E165" s="84"/>
      <c r="F165" s="85"/>
      <c r="G165" s="82"/>
      <c r="H165" s="83"/>
      <c r="I165" s="84"/>
      <c r="J165" s="85"/>
      <c r="K165" s="82"/>
      <c r="L165" s="83"/>
    </row>
    <row r="166" spans="1:12">
      <c r="A166" s="43"/>
      <c r="B166" s="10" t="s">
        <v>27</v>
      </c>
      <c r="C166" s="82"/>
      <c r="D166" s="83"/>
      <c r="E166" s="84"/>
      <c r="F166" s="85"/>
      <c r="G166" s="82"/>
      <c r="H166" s="83"/>
      <c r="I166" s="84"/>
      <c r="J166" s="85"/>
      <c r="K166" s="82"/>
      <c r="L166" s="83"/>
    </row>
    <row r="167" spans="1:12">
      <c r="A167" s="43"/>
      <c r="B167" s="10" t="s">
        <v>27</v>
      </c>
      <c r="C167" s="82"/>
      <c r="D167" s="83"/>
      <c r="E167" s="84"/>
      <c r="F167" s="85"/>
      <c r="G167" s="82"/>
      <c r="H167" s="83"/>
      <c r="I167" s="84"/>
      <c r="J167" s="85"/>
      <c r="K167" s="82"/>
      <c r="L167" s="83"/>
    </row>
    <row r="168" spans="1:12">
      <c r="A168" s="43"/>
      <c r="B168" s="10" t="s">
        <v>27</v>
      </c>
      <c r="C168" s="82"/>
      <c r="D168" s="83"/>
      <c r="E168" s="84"/>
      <c r="F168" s="85"/>
      <c r="G168" s="82"/>
      <c r="H168" s="83"/>
      <c r="I168" s="84"/>
      <c r="J168" s="85"/>
      <c r="K168" s="82"/>
      <c r="L168" s="83"/>
    </row>
    <row r="169" spans="1:12">
      <c r="A169" s="42" t="s">
        <v>190</v>
      </c>
      <c r="B169" s="12" t="s">
        <v>28</v>
      </c>
      <c r="C169" s="82"/>
      <c r="D169" s="83"/>
      <c r="E169" s="84"/>
      <c r="F169" s="85"/>
      <c r="G169" s="82"/>
      <c r="H169" s="83"/>
      <c r="I169" s="84"/>
      <c r="J169" s="85"/>
      <c r="K169" s="82"/>
      <c r="L169" s="83"/>
    </row>
    <row r="170" spans="1:12">
      <c r="A170" s="42" t="s">
        <v>268</v>
      </c>
      <c r="B170" s="9" t="s">
        <v>29</v>
      </c>
      <c r="C170" s="82"/>
      <c r="D170" s="83"/>
      <c r="E170" s="84"/>
      <c r="F170" s="85"/>
      <c r="G170" s="82"/>
      <c r="H170" s="83"/>
      <c r="I170" s="84"/>
      <c r="J170" s="85"/>
      <c r="K170" s="82"/>
      <c r="L170" s="83"/>
    </row>
    <row r="171" spans="1:12">
      <c r="A171" s="42" t="s">
        <v>191</v>
      </c>
      <c r="B171" s="9" t="s">
        <v>30</v>
      </c>
      <c r="C171" s="82"/>
      <c r="D171" s="83"/>
      <c r="E171" s="84"/>
      <c r="F171" s="85"/>
      <c r="G171" s="82"/>
      <c r="H171" s="83"/>
      <c r="I171" s="84"/>
      <c r="J171" s="85"/>
      <c r="K171" s="82"/>
      <c r="L171" s="83"/>
    </row>
    <row r="172" spans="1:12">
      <c r="A172" s="42" t="s">
        <v>269</v>
      </c>
      <c r="B172" s="9" t="s">
        <v>31</v>
      </c>
      <c r="C172" s="82"/>
      <c r="D172" s="83"/>
      <c r="E172" s="84"/>
      <c r="F172" s="85"/>
      <c r="G172" s="82"/>
      <c r="H172" s="83"/>
      <c r="I172" s="84"/>
      <c r="J172" s="85"/>
      <c r="K172" s="82"/>
      <c r="L172" s="83"/>
    </row>
    <row r="173" spans="1:12">
      <c r="A173" s="42" t="s">
        <v>192</v>
      </c>
      <c r="B173" s="9" t="s">
        <v>32</v>
      </c>
      <c r="C173" s="82"/>
      <c r="D173" s="83"/>
      <c r="E173" s="84"/>
      <c r="F173" s="85"/>
      <c r="G173" s="82"/>
      <c r="H173" s="83"/>
      <c r="I173" s="84"/>
      <c r="J173" s="85"/>
      <c r="K173" s="82"/>
      <c r="L173" s="83"/>
    </row>
    <row r="174" spans="1:12">
      <c r="A174" s="42" t="s">
        <v>270</v>
      </c>
      <c r="B174" s="9" t="s">
        <v>33</v>
      </c>
      <c r="C174" s="82"/>
      <c r="D174" s="83"/>
      <c r="E174" s="84"/>
      <c r="F174" s="85"/>
      <c r="G174" s="82"/>
      <c r="H174" s="83"/>
      <c r="I174" s="84"/>
      <c r="J174" s="85"/>
      <c r="K174" s="82"/>
      <c r="L174" s="83"/>
    </row>
    <row r="175" spans="1:12">
      <c r="A175" s="42" t="s">
        <v>271</v>
      </c>
      <c r="B175" s="9" t="s">
        <v>34</v>
      </c>
      <c r="C175" s="82"/>
      <c r="D175" s="83"/>
      <c r="E175" s="84"/>
      <c r="F175" s="85"/>
      <c r="G175" s="82"/>
      <c r="H175" s="83"/>
      <c r="I175" s="84"/>
      <c r="J175" s="85"/>
      <c r="K175" s="82"/>
      <c r="L175" s="83"/>
    </row>
    <row r="176" spans="1:12">
      <c r="A176" s="43"/>
      <c r="B176" s="10" t="s">
        <v>27</v>
      </c>
      <c r="C176" s="82"/>
      <c r="D176" s="83"/>
      <c r="E176" s="84"/>
      <c r="F176" s="85"/>
      <c r="G176" s="82"/>
      <c r="H176" s="83"/>
      <c r="I176" s="84"/>
      <c r="J176" s="85"/>
      <c r="K176" s="82"/>
      <c r="L176" s="83"/>
    </row>
    <row r="177" spans="1:12">
      <c r="A177" s="43"/>
      <c r="B177" s="10" t="s">
        <v>27</v>
      </c>
      <c r="C177" s="82"/>
      <c r="D177" s="83"/>
      <c r="E177" s="84"/>
      <c r="F177" s="85"/>
      <c r="G177" s="82"/>
      <c r="H177" s="83"/>
      <c r="I177" s="84"/>
      <c r="J177" s="85"/>
      <c r="K177" s="82"/>
      <c r="L177" s="83"/>
    </row>
    <row r="178" spans="1:12">
      <c r="A178" s="43"/>
      <c r="B178" s="10" t="s">
        <v>27</v>
      </c>
      <c r="C178" s="82"/>
      <c r="D178" s="83"/>
      <c r="E178" s="84"/>
      <c r="F178" s="85"/>
      <c r="G178" s="82"/>
      <c r="H178" s="83"/>
      <c r="I178" s="84"/>
      <c r="J178" s="85"/>
      <c r="K178" s="82"/>
      <c r="L178" s="83"/>
    </row>
    <row r="179" spans="1:12">
      <c r="A179" s="42" t="s">
        <v>193</v>
      </c>
      <c r="B179" s="7" t="s">
        <v>35</v>
      </c>
      <c r="C179" s="82"/>
      <c r="D179" s="83"/>
      <c r="E179" s="84"/>
      <c r="F179" s="85"/>
      <c r="G179" s="82"/>
      <c r="H179" s="83"/>
      <c r="I179" s="84"/>
      <c r="J179" s="85"/>
      <c r="K179" s="82"/>
      <c r="L179" s="83"/>
    </row>
    <row r="180" spans="1:12">
      <c r="A180" s="42" t="s">
        <v>194</v>
      </c>
      <c r="B180" s="13" t="s">
        <v>36</v>
      </c>
      <c r="C180" s="82"/>
      <c r="D180" s="83"/>
      <c r="E180" s="84"/>
      <c r="F180" s="85"/>
      <c r="G180" s="82"/>
      <c r="H180" s="83"/>
      <c r="I180" s="84"/>
      <c r="J180" s="85"/>
      <c r="K180" s="82"/>
      <c r="L180" s="83"/>
    </row>
    <row r="181" spans="1:12">
      <c r="A181" s="42" t="s">
        <v>191</v>
      </c>
      <c r="B181" s="9" t="s">
        <v>37</v>
      </c>
      <c r="C181" s="82"/>
      <c r="D181" s="83"/>
      <c r="E181" s="84"/>
      <c r="F181" s="85"/>
      <c r="G181" s="82"/>
      <c r="H181" s="83"/>
      <c r="I181" s="84"/>
      <c r="J181" s="85"/>
      <c r="K181" s="82"/>
      <c r="L181" s="83"/>
    </row>
    <row r="182" spans="1:12">
      <c r="A182" s="42" t="s">
        <v>195</v>
      </c>
      <c r="B182" s="9" t="s">
        <v>38</v>
      </c>
      <c r="C182" s="82"/>
      <c r="D182" s="83"/>
      <c r="E182" s="84"/>
      <c r="F182" s="85"/>
      <c r="G182" s="82"/>
      <c r="H182" s="83"/>
      <c r="I182" s="84"/>
      <c r="J182" s="85"/>
      <c r="K182" s="82"/>
      <c r="L182" s="83"/>
    </row>
    <row r="183" spans="1:12">
      <c r="A183" s="42" t="s">
        <v>196</v>
      </c>
      <c r="B183" s="9" t="s">
        <v>39</v>
      </c>
      <c r="C183" s="82"/>
      <c r="D183" s="83"/>
      <c r="E183" s="84"/>
      <c r="F183" s="85"/>
      <c r="G183" s="82"/>
      <c r="H183" s="83"/>
      <c r="I183" s="84"/>
      <c r="J183" s="85"/>
      <c r="K183" s="82"/>
      <c r="L183" s="83"/>
    </row>
    <row r="184" spans="1:12">
      <c r="A184" s="43"/>
      <c r="B184" s="10" t="s">
        <v>40</v>
      </c>
      <c r="C184" s="82"/>
      <c r="D184" s="83"/>
      <c r="E184" s="84"/>
      <c r="F184" s="85"/>
      <c r="G184" s="82"/>
      <c r="H184" s="83"/>
      <c r="I184" s="84"/>
      <c r="J184" s="85"/>
      <c r="K184" s="82"/>
      <c r="L184" s="83"/>
    </row>
    <row r="185" spans="1:12">
      <c r="A185" s="42" t="s">
        <v>197</v>
      </c>
      <c r="B185" s="7" t="s">
        <v>41</v>
      </c>
      <c r="C185" s="82"/>
      <c r="D185" s="83"/>
      <c r="E185" s="84"/>
      <c r="F185" s="85"/>
      <c r="G185" s="82"/>
      <c r="H185" s="83"/>
      <c r="I185" s="84"/>
      <c r="J185" s="85"/>
      <c r="K185" s="82"/>
      <c r="L185" s="83"/>
    </row>
    <row r="186" spans="1:12">
      <c r="A186" s="42" t="s">
        <v>198</v>
      </c>
      <c r="B186" s="13" t="s">
        <v>42</v>
      </c>
      <c r="C186" s="82"/>
      <c r="D186" s="83"/>
      <c r="E186" s="84"/>
      <c r="F186" s="85"/>
      <c r="G186" s="82"/>
      <c r="H186" s="83"/>
      <c r="I186" s="84"/>
      <c r="J186" s="85"/>
      <c r="K186" s="82"/>
      <c r="L186" s="83"/>
    </row>
    <row r="187" spans="1:12">
      <c r="A187" s="42" t="s">
        <v>199</v>
      </c>
      <c r="B187" s="8" t="s">
        <v>43</v>
      </c>
      <c r="C187" s="82"/>
      <c r="D187" s="83"/>
      <c r="E187" s="84"/>
      <c r="F187" s="85"/>
      <c r="G187" s="82"/>
      <c r="H187" s="83"/>
      <c r="I187" s="84"/>
      <c r="J187" s="85"/>
      <c r="K187" s="82"/>
      <c r="L187" s="83"/>
    </row>
    <row r="188" spans="1:12">
      <c r="A188" s="42" t="s">
        <v>200</v>
      </c>
      <c r="B188" s="8" t="s">
        <v>44</v>
      </c>
      <c r="C188" s="82"/>
      <c r="D188" s="83"/>
      <c r="E188" s="84"/>
      <c r="F188" s="85"/>
      <c r="G188" s="82"/>
      <c r="H188" s="83"/>
      <c r="I188" s="84"/>
      <c r="J188" s="85"/>
      <c r="K188" s="82"/>
      <c r="L188" s="83"/>
    </row>
    <row r="189" spans="1:12">
      <c r="A189" s="42" t="s">
        <v>201</v>
      </c>
      <c r="B189" s="9" t="s">
        <v>45</v>
      </c>
      <c r="C189" s="82"/>
      <c r="D189" s="83"/>
      <c r="E189" s="84"/>
      <c r="F189" s="85"/>
      <c r="G189" s="82"/>
      <c r="H189" s="83"/>
      <c r="I189" s="84"/>
      <c r="J189" s="85"/>
      <c r="K189" s="82"/>
      <c r="L189" s="83"/>
    </row>
    <row r="190" spans="1:12">
      <c r="A190" s="42" t="s">
        <v>202</v>
      </c>
      <c r="B190" s="9" t="s">
        <v>46</v>
      </c>
      <c r="C190" s="82"/>
      <c r="D190" s="83"/>
      <c r="E190" s="84"/>
      <c r="F190" s="85"/>
      <c r="G190" s="82"/>
      <c r="H190" s="83"/>
      <c r="I190" s="84"/>
      <c r="J190" s="85"/>
      <c r="K190" s="82"/>
      <c r="L190" s="83"/>
    </row>
    <row r="191" spans="1:12">
      <c r="A191" s="42" t="s">
        <v>203</v>
      </c>
      <c r="B191" s="9" t="s">
        <v>47</v>
      </c>
      <c r="C191" s="82"/>
      <c r="D191" s="83"/>
      <c r="E191" s="84"/>
      <c r="F191" s="85"/>
      <c r="G191" s="82"/>
      <c r="H191" s="83"/>
      <c r="I191" s="84"/>
      <c r="J191" s="85"/>
      <c r="K191" s="82"/>
      <c r="L191" s="83"/>
    </row>
    <row r="192" spans="1:12">
      <c r="A192" s="42" t="s">
        <v>204</v>
      </c>
      <c r="B192" s="9" t="s">
        <v>48</v>
      </c>
      <c r="C192" s="82"/>
      <c r="D192" s="83"/>
      <c r="E192" s="84"/>
      <c r="F192" s="85"/>
      <c r="G192" s="82"/>
      <c r="H192" s="83"/>
      <c r="I192" s="84"/>
      <c r="J192" s="85"/>
      <c r="K192" s="82"/>
      <c r="L192" s="83"/>
    </row>
    <row r="193" spans="1:12">
      <c r="A193" s="43"/>
      <c r="B193" s="10" t="s">
        <v>40</v>
      </c>
      <c r="C193" s="82"/>
      <c r="D193" s="83"/>
      <c r="E193" s="84"/>
      <c r="F193" s="85"/>
      <c r="G193" s="82"/>
      <c r="H193" s="83"/>
      <c r="I193" s="84"/>
      <c r="J193" s="85"/>
      <c r="K193" s="82"/>
      <c r="L193" s="83"/>
    </row>
    <row r="194" spans="1:12">
      <c r="A194" s="43"/>
      <c r="B194" s="10" t="s">
        <v>40</v>
      </c>
      <c r="C194" s="82"/>
      <c r="D194" s="83"/>
      <c r="E194" s="84"/>
      <c r="F194" s="85"/>
      <c r="G194" s="82"/>
      <c r="H194" s="83"/>
      <c r="I194" s="84"/>
      <c r="J194" s="85"/>
      <c r="K194" s="82"/>
      <c r="L194" s="83"/>
    </row>
    <row r="195" spans="1:12">
      <c r="A195" s="43"/>
      <c r="B195" s="10" t="s">
        <v>40</v>
      </c>
      <c r="C195" s="82"/>
      <c r="D195" s="83"/>
      <c r="E195" s="84"/>
      <c r="F195" s="85"/>
      <c r="G195" s="82"/>
      <c r="H195" s="83"/>
      <c r="I195" s="84"/>
      <c r="J195" s="85"/>
      <c r="K195" s="82"/>
      <c r="L195" s="83"/>
    </row>
    <row r="196" spans="1:12">
      <c r="A196" s="42" t="s">
        <v>205</v>
      </c>
      <c r="B196" s="6" t="s">
        <v>54</v>
      </c>
      <c r="C196" s="82"/>
      <c r="D196" s="83"/>
      <c r="E196" s="84"/>
      <c r="F196" s="85"/>
      <c r="G196" s="82"/>
      <c r="H196" s="83"/>
      <c r="I196" s="84"/>
      <c r="J196" s="85"/>
      <c r="K196" s="82"/>
      <c r="L196" s="83"/>
    </row>
    <row r="197" spans="1:12">
      <c r="A197" s="42" t="s">
        <v>206</v>
      </c>
      <c r="B197" s="7" t="s">
        <v>55</v>
      </c>
      <c r="C197" s="82"/>
      <c r="D197" s="83"/>
      <c r="E197" s="84"/>
      <c r="F197" s="85"/>
      <c r="G197" s="82"/>
      <c r="H197" s="83"/>
      <c r="I197" s="84"/>
      <c r="J197" s="85"/>
      <c r="K197" s="82"/>
      <c r="L197" s="83"/>
    </row>
    <row r="198" spans="1:12">
      <c r="A198" s="42" t="s">
        <v>272</v>
      </c>
      <c r="B198" s="8" t="s">
        <v>56</v>
      </c>
      <c r="C198" s="82"/>
      <c r="D198" s="83"/>
      <c r="E198" s="84"/>
      <c r="F198" s="85"/>
      <c r="G198" s="82"/>
      <c r="H198" s="83"/>
      <c r="I198" s="84"/>
      <c r="J198" s="85"/>
      <c r="K198" s="82"/>
      <c r="L198" s="83"/>
    </row>
    <row r="199" spans="1:12">
      <c r="A199" s="42" t="s">
        <v>207</v>
      </c>
      <c r="B199" s="8" t="s">
        <v>57</v>
      </c>
      <c r="C199" s="82"/>
      <c r="D199" s="83"/>
      <c r="E199" s="84"/>
      <c r="F199" s="85"/>
      <c r="G199" s="82"/>
      <c r="H199" s="83"/>
      <c r="I199" s="84"/>
      <c r="J199" s="85"/>
      <c r="K199" s="82"/>
      <c r="L199" s="83"/>
    </row>
    <row r="200" spans="1:12">
      <c r="A200" s="42" t="s">
        <v>208</v>
      </c>
      <c r="B200" s="8" t="s">
        <v>58</v>
      </c>
      <c r="C200" s="82"/>
      <c r="D200" s="83"/>
      <c r="E200" s="84"/>
      <c r="F200" s="85"/>
      <c r="G200" s="82"/>
      <c r="H200" s="83"/>
      <c r="I200" s="84"/>
      <c r="J200" s="85"/>
      <c r="K200" s="82"/>
      <c r="L200" s="83"/>
    </row>
    <row r="201" spans="1:12">
      <c r="A201" s="42" t="s">
        <v>209</v>
      </c>
      <c r="B201" s="8" t="s">
        <v>59</v>
      </c>
      <c r="C201" s="82"/>
      <c r="D201" s="83"/>
      <c r="E201" s="84"/>
      <c r="F201" s="85"/>
      <c r="G201" s="82"/>
      <c r="H201" s="83"/>
      <c r="I201" s="84"/>
      <c r="J201" s="85"/>
      <c r="K201" s="82"/>
      <c r="L201" s="83"/>
    </row>
    <row r="202" spans="1:12">
      <c r="A202" s="42" t="s">
        <v>210</v>
      </c>
      <c r="B202" s="8" t="s">
        <v>60</v>
      </c>
      <c r="C202" s="82"/>
      <c r="D202" s="83"/>
      <c r="E202" s="84"/>
      <c r="F202" s="85"/>
      <c r="G202" s="82"/>
      <c r="H202" s="83"/>
      <c r="I202" s="84"/>
      <c r="J202" s="85"/>
      <c r="K202" s="82"/>
      <c r="L202" s="83"/>
    </row>
    <row r="203" spans="1:12">
      <c r="A203" s="42" t="s">
        <v>211</v>
      </c>
      <c r="B203" s="8" t="s">
        <v>61</v>
      </c>
      <c r="C203" s="82"/>
      <c r="D203" s="83"/>
      <c r="E203" s="84"/>
      <c r="F203" s="85"/>
      <c r="G203" s="82"/>
      <c r="H203" s="83"/>
      <c r="I203" s="84"/>
      <c r="J203" s="85"/>
      <c r="K203" s="82"/>
      <c r="L203" s="83"/>
    </row>
    <row r="204" spans="1:12">
      <c r="A204" s="43"/>
      <c r="B204" s="10" t="s">
        <v>40</v>
      </c>
      <c r="C204" s="82"/>
      <c r="D204" s="83"/>
      <c r="E204" s="84"/>
      <c r="F204" s="85"/>
      <c r="G204" s="82"/>
      <c r="H204" s="83"/>
      <c r="I204" s="84"/>
      <c r="J204" s="85"/>
      <c r="K204" s="82"/>
      <c r="L204" s="83"/>
    </row>
    <row r="205" spans="1:12">
      <c r="A205" s="43"/>
      <c r="B205" s="10" t="s">
        <v>40</v>
      </c>
      <c r="C205" s="82"/>
      <c r="D205" s="83"/>
      <c r="E205" s="84"/>
      <c r="F205" s="85"/>
      <c r="G205" s="82"/>
      <c r="H205" s="83"/>
      <c r="I205" s="84"/>
      <c r="J205" s="85"/>
      <c r="K205" s="82"/>
      <c r="L205" s="83"/>
    </row>
    <row r="206" spans="1:12">
      <c r="A206" s="43"/>
      <c r="B206" s="10" t="s">
        <v>40</v>
      </c>
      <c r="C206" s="82"/>
      <c r="D206" s="83"/>
      <c r="E206" s="84"/>
      <c r="F206" s="85"/>
      <c r="G206" s="82"/>
      <c r="H206" s="83"/>
      <c r="I206" s="84"/>
      <c r="J206" s="85"/>
      <c r="K206" s="82"/>
      <c r="L206" s="83"/>
    </row>
    <row r="207" spans="1:12">
      <c r="A207" s="42" t="s">
        <v>212</v>
      </c>
      <c r="B207" s="14" t="s">
        <v>62</v>
      </c>
      <c r="C207" s="82"/>
      <c r="D207" s="83"/>
      <c r="E207" s="84"/>
      <c r="F207" s="85"/>
      <c r="G207" s="82"/>
      <c r="H207" s="83"/>
      <c r="I207" s="84"/>
      <c r="J207" s="85"/>
      <c r="K207" s="82"/>
      <c r="L207" s="83"/>
    </row>
    <row r="208" spans="1:12">
      <c r="A208" s="42" t="s">
        <v>273</v>
      </c>
      <c r="B208" s="8" t="s">
        <v>63</v>
      </c>
      <c r="C208" s="82"/>
      <c r="D208" s="83"/>
      <c r="E208" s="84"/>
      <c r="F208" s="85"/>
      <c r="G208" s="82"/>
      <c r="H208" s="83"/>
      <c r="I208" s="84"/>
      <c r="J208" s="85"/>
      <c r="K208" s="82"/>
      <c r="L208" s="83"/>
    </row>
    <row r="209" spans="1:12">
      <c r="A209" s="42" t="s">
        <v>274</v>
      </c>
      <c r="B209" s="8" t="s">
        <v>64</v>
      </c>
      <c r="C209" s="82"/>
      <c r="D209" s="83"/>
      <c r="E209" s="84"/>
      <c r="F209" s="85"/>
      <c r="G209" s="82"/>
      <c r="H209" s="83"/>
      <c r="I209" s="84"/>
      <c r="J209" s="85"/>
      <c r="K209" s="82"/>
      <c r="L209" s="83"/>
    </row>
    <row r="210" spans="1:12">
      <c r="A210" s="42" t="s">
        <v>213</v>
      </c>
      <c r="B210" s="8" t="s">
        <v>65</v>
      </c>
      <c r="C210" s="82"/>
      <c r="D210" s="83"/>
      <c r="E210" s="84"/>
      <c r="F210" s="85"/>
      <c r="G210" s="82"/>
      <c r="H210" s="83"/>
      <c r="I210" s="84"/>
      <c r="J210" s="85"/>
      <c r="K210" s="82"/>
      <c r="L210" s="83"/>
    </row>
    <row r="211" spans="1:12">
      <c r="A211" s="42" t="s">
        <v>214</v>
      </c>
      <c r="B211" s="7" t="s">
        <v>66</v>
      </c>
      <c r="C211" s="82"/>
      <c r="D211" s="83"/>
      <c r="E211" s="84"/>
      <c r="F211" s="85"/>
      <c r="G211" s="82"/>
      <c r="H211" s="83"/>
      <c r="I211" s="84"/>
      <c r="J211" s="85"/>
      <c r="K211" s="82"/>
      <c r="L211" s="83"/>
    </row>
    <row r="212" spans="1:12">
      <c r="A212" s="42" t="s">
        <v>275</v>
      </c>
      <c r="B212" s="15" t="s">
        <v>67</v>
      </c>
      <c r="C212" s="82"/>
      <c r="D212" s="83"/>
      <c r="E212" s="84"/>
      <c r="F212" s="85"/>
      <c r="G212" s="82"/>
      <c r="H212" s="83"/>
      <c r="I212" s="84"/>
      <c r="J212" s="85"/>
      <c r="K212" s="82"/>
      <c r="L212" s="83"/>
    </row>
    <row r="213" spans="1:12">
      <c r="A213" s="43"/>
      <c r="B213" s="10" t="s">
        <v>68</v>
      </c>
      <c r="C213" s="82"/>
      <c r="D213" s="83"/>
      <c r="E213" s="84"/>
      <c r="F213" s="85"/>
      <c r="G213" s="82"/>
      <c r="H213" s="83"/>
      <c r="I213" s="84"/>
      <c r="J213" s="85"/>
      <c r="K213" s="82"/>
      <c r="L213" s="83"/>
    </row>
    <row r="214" spans="1:12">
      <c r="A214" s="42" t="s">
        <v>215</v>
      </c>
      <c r="B214" s="7" t="s">
        <v>69</v>
      </c>
      <c r="C214" s="82"/>
      <c r="D214" s="83"/>
      <c r="E214" s="84"/>
      <c r="F214" s="85"/>
      <c r="G214" s="82"/>
      <c r="H214" s="83"/>
      <c r="I214" s="84"/>
      <c r="J214" s="85"/>
      <c r="K214" s="82"/>
      <c r="L214" s="83"/>
    </row>
    <row r="215" spans="1:12">
      <c r="A215" s="42" t="s">
        <v>276</v>
      </c>
      <c r="B215" s="13" t="s">
        <v>70</v>
      </c>
      <c r="C215" s="82"/>
      <c r="D215" s="83"/>
      <c r="E215" s="84"/>
      <c r="F215" s="85"/>
      <c r="G215" s="82"/>
      <c r="H215" s="83"/>
      <c r="I215" s="84"/>
      <c r="J215" s="85"/>
      <c r="K215" s="82"/>
      <c r="L215" s="83"/>
    </row>
    <row r="216" spans="1:12">
      <c r="A216" s="42" t="s">
        <v>277</v>
      </c>
      <c r="B216" s="13" t="s">
        <v>71</v>
      </c>
      <c r="C216" s="82"/>
      <c r="D216" s="83"/>
      <c r="E216" s="84"/>
      <c r="F216" s="85"/>
      <c r="G216" s="82"/>
      <c r="H216" s="83"/>
      <c r="I216" s="84"/>
      <c r="J216" s="85"/>
      <c r="K216" s="82"/>
      <c r="L216" s="83"/>
    </row>
    <row r="217" spans="1:12">
      <c r="A217" s="42" t="s">
        <v>278</v>
      </c>
      <c r="B217" s="13" t="s">
        <v>72</v>
      </c>
      <c r="C217" s="82"/>
      <c r="D217" s="83"/>
      <c r="E217" s="84"/>
      <c r="F217" s="85"/>
      <c r="G217" s="82"/>
      <c r="H217" s="83"/>
      <c r="I217" s="84"/>
      <c r="J217" s="85"/>
      <c r="K217" s="82"/>
      <c r="L217" s="83"/>
    </row>
    <row r="218" spans="1:12">
      <c r="A218" s="42" t="s">
        <v>279</v>
      </c>
      <c r="B218" s="13" t="s">
        <v>73</v>
      </c>
      <c r="C218" s="82"/>
      <c r="D218" s="83"/>
      <c r="E218" s="84"/>
      <c r="F218" s="85"/>
      <c r="G218" s="82"/>
      <c r="H218" s="83"/>
      <c r="I218" s="84"/>
      <c r="J218" s="85"/>
      <c r="K218" s="82"/>
      <c r="L218" s="83"/>
    </row>
    <row r="219" spans="1:12">
      <c r="A219" s="42" t="s">
        <v>280</v>
      </c>
      <c r="B219" s="13" t="s">
        <v>74</v>
      </c>
      <c r="C219" s="82"/>
      <c r="D219" s="83"/>
      <c r="E219" s="84"/>
      <c r="F219" s="85"/>
      <c r="G219" s="82"/>
      <c r="H219" s="83"/>
      <c r="I219" s="84"/>
      <c r="J219" s="85"/>
      <c r="K219" s="82"/>
      <c r="L219" s="83"/>
    </row>
    <row r="220" spans="1:12">
      <c r="A220" s="42" t="s">
        <v>216</v>
      </c>
      <c r="B220" s="13" t="s">
        <v>75</v>
      </c>
      <c r="C220" s="82"/>
      <c r="D220" s="83"/>
      <c r="E220" s="84"/>
      <c r="F220" s="85"/>
      <c r="G220" s="82"/>
      <c r="H220" s="83"/>
      <c r="I220" s="84"/>
      <c r="J220" s="85"/>
      <c r="K220" s="82"/>
      <c r="L220" s="83"/>
    </row>
    <row r="221" spans="1:12">
      <c r="A221" s="42" t="s">
        <v>281</v>
      </c>
      <c r="B221" s="13" t="s">
        <v>76</v>
      </c>
      <c r="C221" s="82"/>
      <c r="D221" s="83"/>
      <c r="E221" s="84"/>
      <c r="F221" s="85"/>
      <c r="G221" s="82"/>
      <c r="H221" s="83"/>
      <c r="I221" s="84"/>
      <c r="J221" s="85"/>
      <c r="K221" s="82"/>
      <c r="L221" s="83"/>
    </row>
    <row r="222" spans="1:12">
      <c r="A222" s="42" t="s">
        <v>282</v>
      </c>
      <c r="B222" s="13" t="s">
        <v>77</v>
      </c>
      <c r="C222" s="82"/>
      <c r="D222" s="83"/>
      <c r="E222" s="84"/>
      <c r="F222" s="85"/>
      <c r="G222" s="82"/>
      <c r="H222" s="83"/>
      <c r="I222" s="84"/>
      <c r="J222" s="85"/>
      <c r="K222" s="82"/>
      <c r="L222" s="83"/>
    </row>
    <row r="223" spans="1:12">
      <c r="A223" s="42" t="s">
        <v>283</v>
      </c>
      <c r="B223" s="13" t="s">
        <v>78</v>
      </c>
      <c r="C223" s="82"/>
      <c r="D223" s="83"/>
      <c r="E223" s="84"/>
      <c r="F223" s="85"/>
      <c r="G223" s="82"/>
      <c r="H223" s="83"/>
      <c r="I223" s="84"/>
      <c r="J223" s="85"/>
      <c r="K223" s="82"/>
      <c r="L223" s="83"/>
    </row>
    <row r="224" spans="1:12">
      <c r="A224" s="42" t="s">
        <v>217</v>
      </c>
      <c r="B224" s="13" t="s">
        <v>79</v>
      </c>
      <c r="C224" s="82"/>
      <c r="D224" s="83"/>
      <c r="E224" s="84"/>
      <c r="F224" s="85"/>
      <c r="G224" s="82"/>
      <c r="H224" s="83"/>
      <c r="I224" s="84"/>
      <c r="J224" s="85"/>
      <c r="K224" s="82"/>
      <c r="L224" s="83"/>
    </row>
    <row r="225" spans="1:12">
      <c r="A225" s="43"/>
      <c r="B225" s="10" t="s">
        <v>40</v>
      </c>
      <c r="C225" s="82"/>
      <c r="D225" s="83"/>
      <c r="E225" s="84"/>
      <c r="F225" s="85"/>
      <c r="G225" s="82"/>
      <c r="H225" s="83"/>
      <c r="I225" s="84"/>
      <c r="J225" s="85"/>
      <c r="K225" s="82"/>
      <c r="L225" s="83"/>
    </row>
    <row r="226" spans="1:12">
      <c r="A226" s="42" t="s">
        <v>218</v>
      </c>
      <c r="B226" s="7" t="s">
        <v>80</v>
      </c>
      <c r="C226" s="82"/>
      <c r="D226" s="83"/>
      <c r="E226" s="84"/>
      <c r="F226" s="85"/>
      <c r="G226" s="82"/>
      <c r="H226" s="83"/>
      <c r="I226" s="84"/>
      <c r="J226" s="85"/>
      <c r="K226" s="82"/>
      <c r="L226" s="83"/>
    </row>
    <row r="227" spans="1:12">
      <c r="A227" s="42" t="s">
        <v>284</v>
      </c>
      <c r="B227" s="17" t="s">
        <v>81</v>
      </c>
      <c r="C227" s="82"/>
      <c r="D227" s="83"/>
      <c r="E227" s="84"/>
      <c r="F227" s="85"/>
      <c r="G227" s="82"/>
      <c r="H227" s="83"/>
      <c r="I227" s="84"/>
      <c r="J227" s="85"/>
      <c r="K227" s="82"/>
      <c r="L227" s="83"/>
    </row>
    <row r="228" spans="1:12">
      <c r="A228" s="42" t="s">
        <v>219</v>
      </c>
      <c r="B228" s="17" t="s">
        <v>82</v>
      </c>
      <c r="C228" s="82"/>
      <c r="D228" s="83"/>
      <c r="E228" s="84"/>
      <c r="F228" s="85"/>
      <c r="G228" s="82"/>
      <c r="H228" s="83"/>
      <c r="I228" s="84"/>
      <c r="J228" s="85"/>
      <c r="K228" s="82"/>
      <c r="L228" s="83"/>
    </row>
    <row r="229" spans="1:12">
      <c r="A229" s="42" t="s">
        <v>220</v>
      </c>
      <c r="B229" s="17" t="s">
        <v>83</v>
      </c>
      <c r="C229" s="82"/>
      <c r="D229" s="83"/>
      <c r="E229" s="84"/>
      <c r="F229" s="85"/>
      <c r="G229" s="82"/>
      <c r="H229" s="83"/>
      <c r="I229" s="84"/>
      <c r="J229" s="85"/>
      <c r="K229" s="82"/>
      <c r="L229" s="83"/>
    </row>
    <row r="230" spans="1:12">
      <c r="A230" s="43"/>
      <c r="B230" s="10" t="s">
        <v>40</v>
      </c>
      <c r="C230" s="82"/>
      <c r="D230" s="83"/>
      <c r="E230" s="84"/>
      <c r="F230" s="85"/>
      <c r="G230" s="82"/>
      <c r="H230" s="83"/>
      <c r="I230" s="84"/>
      <c r="J230" s="85"/>
      <c r="K230" s="82"/>
      <c r="L230" s="83"/>
    </row>
    <row r="231" spans="1:12">
      <c r="A231" s="42" t="s">
        <v>285</v>
      </c>
      <c r="B231" s="7" t="s">
        <v>84</v>
      </c>
      <c r="C231" s="82"/>
      <c r="D231" s="83"/>
      <c r="E231" s="84"/>
      <c r="F231" s="85"/>
      <c r="G231" s="82"/>
      <c r="H231" s="83"/>
      <c r="I231" s="84"/>
      <c r="J231" s="85"/>
      <c r="K231" s="82"/>
      <c r="L231" s="83"/>
    </row>
    <row r="232" spans="1:12">
      <c r="A232" s="42" t="s">
        <v>286</v>
      </c>
      <c r="B232" s="13" t="s">
        <v>85</v>
      </c>
      <c r="C232" s="82"/>
      <c r="D232" s="83"/>
      <c r="E232" s="84"/>
      <c r="F232" s="85"/>
      <c r="G232" s="82"/>
      <c r="H232" s="83"/>
      <c r="I232" s="84"/>
      <c r="J232" s="85"/>
      <c r="K232" s="82"/>
      <c r="L232" s="83"/>
    </row>
    <row r="233" spans="1:12">
      <c r="A233" s="42" t="s">
        <v>287</v>
      </c>
      <c r="B233" s="13" t="s">
        <v>86</v>
      </c>
      <c r="C233" s="82"/>
      <c r="D233" s="83"/>
      <c r="E233" s="84"/>
      <c r="F233" s="85"/>
      <c r="G233" s="82"/>
      <c r="H233" s="83"/>
      <c r="I233" s="84"/>
      <c r="J233" s="85"/>
      <c r="K233" s="82"/>
      <c r="L233" s="83"/>
    </row>
    <row r="234" spans="1:12">
      <c r="A234" s="43"/>
      <c r="B234" s="10" t="s">
        <v>40</v>
      </c>
      <c r="C234" s="82"/>
      <c r="D234" s="83"/>
      <c r="E234" s="84"/>
      <c r="F234" s="85"/>
      <c r="G234" s="82"/>
      <c r="H234" s="83"/>
      <c r="I234" s="84"/>
      <c r="J234" s="85"/>
      <c r="K234" s="82"/>
      <c r="L234" s="83"/>
    </row>
    <row r="235" spans="1:12">
      <c r="A235" s="43" t="s">
        <v>250</v>
      </c>
      <c r="B235" s="12" t="s">
        <v>87</v>
      </c>
      <c r="C235" s="82"/>
      <c r="D235" s="83"/>
      <c r="E235" s="84"/>
      <c r="F235" s="85"/>
      <c r="G235" s="82"/>
      <c r="H235" s="83"/>
      <c r="I235" s="84"/>
      <c r="J235" s="85"/>
      <c r="K235" s="82"/>
      <c r="L235" s="83"/>
    </row>
    <row r="236" spans="1:12">
      <c r="A236" s="43" t="s">
        <v>246</v>
      </c>
      <c r="B236" s="11" t="s">
        <v>88</v>
      </c>
      <c r="C236" s="82"/>
      <c r="D236" s="83"/>
      <c r="E236" s="84"/>
      <c r="F236" s="85"/>
      <c r="G236" s="82"/>
      <c r="H236" s="83"/>
      <c r="I236" s="84"/>
      <c r="J236" s="85"/>
      <c r="K236" s="82"/>
      <c r="L236" s="83"/>
    </row>
    <row r="237" spans="1:12">
      <c r="A237" s="43" t="s">
        <v>247</v>
      </c>
      <c r="B237" s="11" t="s">
        <v>88</v>
      </c>
      <c r="C237" s="82"/>
      <c r="D237" s="83"/>
      <c r="E237" s="84"/>
      <c r="F237" s="85"/>
      <c r="G237" s="82"/>
      <c r="H237" s="83"/>
      <c r="I237" s="84"/>
      <c r="J237" s="85"/>
      <c r="K237" s="82"/>
      <c r="L237" s="83"/>
    </row>
    <row r="238" spans="1:12">
      <c r="A238" s="43" t="s">
        <v>248</v>
      </c>
      <c r="B238" s="11" t="s">
        <v>88</v>
      </c>
      <c r="C238" s="82"/>
      <c r="D238" s="83"/>
      <c r="E238" s="84"/>
      <c r="F238" s="85"/>
      <c r="G238" s="82"/>
      <c r="H238" s="83"/>
      <c r="I238" s="84"/>
      <c r="J238" s="85"/>
      <c r="K238" s="82"/>
      <c r="L238" s="83"/>
    </row>
    <row r="239" spans="1:12">
      <c r="A239" s="43" t="s">
        <v>249</v>
      </c>
      <c r="B239" s="11" t="s">
        <v>88</v>
      </c>
      <c r="C239" s="82"/>
      <c r="D239" s="83"/>
      <c r="E239" s="84"/>
      <c r="F239" s="85"/>
      <c r="G239" s="82"/>
      <c r="H239" s="83"/>
      <c r="I239" s="84"/>
      <c r="J239" s="85"/>
      <c r="K239" s="82"/>
      <c r="L239" s="83"/>
    </row>
    <row r="240" spans="1:12">
      <c r="A240" s="42" t="s">
        <v>213</v>
      </c>
      <c r="B240" s="6" t="s">
        <v>89</v>
      </c>
      <c r="C240" s="82"/>
      <c r="D240" s="83"/>
      <c r="E240" s="84"/>
      <c r="F240" s="85"/>
      <c r="G240" s="82"/>
      <c r="H240" s="83"/>
      <c r="I240" s="84"/>
      <c r="J240" s="85"/>
      <c r="K240" s="82"/>
      <c r="L240" s="83"/>
    </row>
    <row r="241" spans="1:12">
      <c r="A241" s="42" t="s">
        <v>263</v>
      </c>
      <c r="B241" s="16" t="s">
        <v>90</v>
      </c>
      <c r="C241" s="82"/>
      <c r="D241" s="83"/>
      <c r="E241" s="84"/>
      <c r="F241" s="85"/>
      <c r="G241" s="82"/>
      <c r="H241" s="83"/>
      <c r="I241" s="84"/>
      <c r="J241" s="85"/>
      <c r="K241" s="82"/>
      <c r="L241" s="83"/>
    </row>
    <row r="242" spans="1:12">
      <c r="A242" s="42" t="s">
        <v>264</v>
      </c>
      <c r="B242" s="16" t="s">
        <v>91</v>
      </c>
      <c r="C242" s="82"/>
      <c r="D242" s="83"/>
      <c r="E242" s="84"/>
      <c r="F242" s="85"/>
      <c r="G242" s="82"/>
      <c r="H242" s="83"/>
      <c r="I242" s="84"/>
      <c r="J242" s="85"/>
      <c r="K242" s="82"/>
      <c r="L242" s="83"/>
    </row>
    <row r="243" spans="1:12">
      <c r="A243" s="42" t="s">
        <v>265</v>
      </c>
      <c r="B243" s="16" t="s">
        <v>92</v>
      </c>
      <c r="C243" s="82"/>
      <c r="D243" s="83"/>
      <c r="E243" s="84"/>
      <c r="F243" s="85"/>
      <c r="G243" s="82"/>
      <c r="H243" s="83"/>
      <c r="I243" s="84"/>
      <c r="J243" s="85"/>
      <c r="K243" s="82"/>
      <c r="L243" s="83"/>
    </row>
    <row r="244" spans="1:12">
      <c r="A244" s="43"/>
      <c r="B244" s="13" t="s">
        <v>93</v>
      </c>
      <c r="C244" s="82"/>
      <c r="D244" s="83"/>
      <c r="E244" s="84"/>
      <c r="F244" s="85"/>
      <c r="G244" s="82"/>
      <c r="H244" s="83"/>
      <c r="I244" s="84"/>
      <c r="J244" s="85"/>
      <c r="K244" s="82"/>
      <c r="L244" s="83"/>
    </row>
    <row r="245" spans="1:12">
      <c r="A245" s="43"/>
      <c r="B245" s="13" t="s">
        <v>93</v>
      </c>
      <c r="C245" s="82"/>
      <c r="D245" s="83"/>
      <c r="E245" s="84"/>
      <c r="F245" s="85"/>
      <c r="G245" s="82"/>
      <c r="H245" s="83"/>
      <c r="I245" s="84"/>
      <c r="J245" s="85"/>
      <c r="K245" s="82"/>
      <c r="L245" s="83"/>
    </row>
    <row r="246" spans="1:12">
      <c r="A246" s="43"/>
      <c r="B246" s="13" t="s">
        <v>93</v>
      </c>
      <c r="C246" s="82"/>
      <c r="D246" s="83"/>
      <c r="E246" s="84"/>
      <c r="F246" s="85"/>
      <c r="G246" s="82"/>
      <c r="H246" s="83"/>
      <c r="I246" s="84"/>
      <c r="J246" s="85"/>
      <c r="K246" s="82"/>
      <c r="L246" s="83"/>
    </row>
    <row r="247" spans="1:12">
      <c r="A247" s="43"/>
      <c r="B247" s="13" t="s">
        <v>93</v>
      </c>
      <c r="C247" s="82"/>
      <c r="D247" s="83"/>
      <c r="E247" s="84"/>
      <c r="F247" s="85"/>
      <c r="G247" s="82"/>
      <c r="H247" s="83"/>
      <c r="I247" s="84"/>
      <c r="J247" s="85"/>
      <c r="K247" s="82"/>
      <c r="L247" s="83"/>
    </row>
    <row r="248" spans="1:12" ht="15" thickBot="1">
      <c r="A248" s="48"/>
      <c r="B248" s="19" t="s">
        <v>94</v>
      </c>
      <c r="C248" s="86"/>
      <c r="D248" s="87"/>
      <c r="E248" s="88"/>
      <c r="F248" s="89"/>
      <c r="G248" s="86"/>
      <c r="H248" s="87"/>
      <c r="I248" s="88"/>
      <c r="J248" s="89"/>
      <c r="K248" s="86"/>
      <c r="L248" s="87"/>
    </row>
    <row r="249" spans="1:12" ht="15" thickBot="1">
      <c r="C249" s="73"/>
      <c r="D249" s="73"/>
      <c r="E249" s="73"/>
      <c r="F249" s="73"/>
      <c r="G249" s="73"/>
      <c r="H249" s="73"/>
      <c r="I249" s="73"/>
      <c r="J249" s="73"/>
      <c r="K249" s="73"/>
      <c r="L249" s="73"/>
    </row>
    <row r="250" spans="1:12" s="38" customFormat="1" ht="18" customHeight="1" thickBot="1">
      <c r="A250" s="36">
        <v>2</v>
      </c>
      <c r="B250" s="37" t="s">
        <v>290</v>
      </c>
      <c r="C250" s="94"/>
      <c r="D250" s="94"/>
      <c r="E250" s="94"/>
      <c r="F250" s="94"/>
      <c r="G250" s="94"/>
      <c r="H250" s="94"/>
      <c r="I250" s="94"/>
      <c r="J250" s="94"/>
      <c r="K250" s="94"/>
      <c r="L250" s="94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50"/>
  <sheetViews>
    <sheetView topLeftCell="A19" workbookViewId="0">
      <selection activeCell="I141" sqref="I141"/>
    </sheetView>
  </sheetViews>
  <sheetFormatPr baseColWidth="10" defaultRowHeight="14.4"/>
  <cols>
    <col min="1" max="1" width="17.88671875" style="39" bestFit="1" customWidth="1"/>
    <col min="2" max="2" width="57.5546875" customWidth="1"/>
    <col min="3" max="3" width="13.33203125" style="75" customWidth="1"/>
    <col min="4" max="4" width="15.109375" style="75" customWidth="1"/>
    <col min="5" max="5" width="12.88671875" style="75" customWidth="1"/>
    <col min="6" max="6" width="13.109375" style="75" customWidth="1"/>
    <col min="7" max="7" width="13.44140625" style="75" customWidth="1"/>
    <col min="8" max="8" width="11.44140625" style="75"/>
    <col min="9" max="9" width="14.109375" style="75" customWidth="1"/>
    <col min="10" max="10" width="11.44140625" style="75"/>
    <col min="11" max="11" width="12.88671875" style="75" customWidth="1"/>
    <col min="12" max="12" width="11.44140625" style="75"/>
  </cols>
  <sheetData>
    <row r="1" spans="1:12" s="1" customFormat="1" ht="10.199999999999999">
      <c r="A1" s="39"/>
      <c r="B1" s="2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1" customFormat="1" ht="10.199999999999999">
      <c r="A2" s="39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1" customFormat="1" ht="10.199999999999999">
      <c r="A3" s="39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s="1" customFormat="1" ht="10.8" thickBot="1">
      <c r="A4" s="39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1" customFormat="1" ht="10.8" thickBot="1">
      <c r="A5" s="39"/>
      <c r="B5" s="3" t="s">
        <v>0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1" customFormat="1" ht="10.199999999999999">
      <c r="A6" s="39"/>
      <c r="C6" s="74"/>
      <c r="D6" s="73"/>
      <c r="E6" s="73"/>
      <c r="F6" s="73"/>
      <c r="G6" s="73"/>
      <c r="H6" s="73"/>
      <c r="I6" s="73"/>
      <c r="J6" s="73"/>
      <c r="K6" s="73"/>
      <c r="L6" s="73"/>
    </row>
    <row r="7" spans="1:12" s="1" customFormat="1" ht="10.199999999999999">
      <c r="A7" s="39"/>
      <c r="C7" s="74"/>
      <c r="D7" s="73"/>
      <c r="E7" s="73"/>
      <c r="F7" s="73"/>
      <c r="G7" s="73"/>
      <c r="H7" s="73"/>
      <c r="I7" s="73"/>
      <c r="J7" s="73"/>
      <c r="K7" s="73"/>
      <c r="L7" s="73"/>
    </row>
    <row r="8" spans="1:12" s="1" customFormat="1" ht="10.199999999999999">
      <c r="A8" s="39"/>
      <c r="B8" s="4" t="s">
        <v>2</v>
      </c>
      <c r="C8" s="74"/>
      <c r="D8" s="73"/>
      <c r="E8" s="73"/>
      <c r="F8" s="73"/>
      <c r="G8" s="73"/>
      <c r="H8" s="73"/>
      <c r="I8" s="73"/>
      <c r="J8" s="73"/>
      <c r="K8" s="73"/>
      <c r="L8" s="73"/>
    </row>
    <row r="9" spans="1:12" s="1" customFormat="1" ht="10.199999999999999">
      <c r="A9" s="39"/>
      <c r="C9" s="74"/>
      <c r="D9" s="73"/>
      <c r="E9" s="73"/>
      <c r="F9" s="73"/>
      <c r="G9" s="73"/>
      <c r="H9" s="73"/>
      <c r="I9" s="73"/>
      <c r="J9" s="73"/>
      <c r="K9" s="73"/>
      <c r="L9" s="73"/>
    </row>
    <row r="10" spans="1:12" s="1" customFormat="1" ht="10.199999999999999">
      <c r="A10" s="39"/>
      <c r="C10" s="74"/>
      <c r="D10" s="73"/>
      <c r="E10" s="73"/>
      <c r="F10" s="73"/>
      <c r="G10" s="73"/>
      <c r="H10" s="73"/>
      <c r="I10" s="73"/>
      <c r="J10" s="73"/>
      <c r="K10" s="73"/>
      <c r="L10" s="73"/>
    </row>
    <row r="11" spans="1:12" ht="15" thickBot="1"/>
    <row r="12" spans="1:12" ht="15" thickBot="1">
      <c r="A12" s="277" t="s">
        <v>224</v>
      </c>
      <c r="B12" s="267" t="s">
        <v>225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6"/>
    </row>
    <row r="13" spans="1:12">
      <c r="A13" s="278"/>
      <c r="B13" s="268"/>
      <c r="C13" s="280" t="s">
        <v>6</v>
      </c>
      <c r="D13" s="281"/>
      <c r="E13" s="282" t="s">
        <v>7</v>
      </c>
      <c r="F13" s="282"/>
      <c r="G13" s="280" t="s">
        <v>8</v>
      </c>
      <c r="H13" s="281"/>
      <c r="I13" s="282" t="s">
        <v>9</v>
      </c>
      <c r="J13" s="282"/>
      <c r="K13" s="283" t="s">
        <v>10</v>
      </c>
      <c r="L13" s="284"/>
    </row>
    <row r="14" spans="1:12" ht="15" thickBot="1">
      <c r="A14" s="279"/>
      <c r="B14" s="269"/>
      <c r="C14" s="76" t="s">
        <v>291</v>
      </c>
      <c r="D14" s="77" t="s">
        <v>292</v>
      </c>
      <c r="E14" s="76" t="s">
        <v>291</v>
      </c>
      <c r="F14" s="77" t="s">
        <v>292</v>
      </c>
      <c r="G14" s="76" t="s">
        <v>291</v>
      </c>
      <c r="H14" s="77" t="s">
        <v>292</v>
      </c>
      <c r="I14" s="76" t="s">
        <v>291</v>
      </c>
      <c r="J14" s="77" t="s">
        <v>292</v>
      </c>
      <c r="K14" s="76" t="s">
        <v>291</v>
      </c>
      <c r="L14" s="77" t="s">
        <v>292</v>
      </c>
    </row>
    <row r="15" spans="1:12" ht="15" thickBot="1">
      <c r="A15" s="40" t="s">
        <v>127</v>
      </c>
      <c r="B15" s="5" t="s">
        <v>288</v>
      </c>
      <c r="C15" s="78"/>
      <c r="D15" s="79"/>
      <c r="E15" s="80"/>
      <c r="F15" s="81"/>
      <c r="G15" s="78"/>
      <c r="H15" s="79"/>
      <c r="I15" s="80"/>
      <c r="J15" s="81"/>
      <c r="K15" s="78"/>
      <c r="L15" s="79"/>
    </row>
    <row r="16" spans="1:12">
      <c r="A16" s="41" t="s">
        <v>126</v>
      </c>
      <c r="B16" s="6" t="s">
        <v>13</v>
      </c>
      <c r="C16" s="82"/>
      <c r="D16" s="83"/>
      <c r="E16" s="84"/>
      <c r="F16" s="85"/>
      <c r="G16" s="82"/>
      <c r="H16" s="83"/>
      <c r="I16" s="84"/>
      <c r="J16" s="85"/>
      <c r="K16" s="82"/>
      <c r="L16" s="83"/>
    </row>
    <row r="17" spans="1:12">
      <c r="A17" s="42" t="s">
        <v>125</v>
      </c>
      <c r="B17" s="7" t="s">
        <v>14</v>
      </c>
      <c r="C17" s="82"/>
      <c r="D17" s="83"/>
      <c r="E17" s="84"/>
      <c r="F17" s="85"/>
      <c r="G17" s="82"/>
      <c r="H17" s="83"/>
      <c r="I17" s="84"/>
      <c r="J17" s="85"/>
      <c r="K17" s="82"/>
      <c r="L17" s="83"/>
    </row>
    <row r="18" spans="1:12">
      <c r="A18" s="42" t="s">
        <v>107</v>
      </c>
      <c r="B18" s="8" t="s">
        <v>15</v>
      </c>
      <c r="C18" s="82">
        <f>'36 - GASTOS ADMINISTRATIVOS'!E19/'36 - GASTOS ADMINISTRATIVOS'!C19</f>
        <v>1.2180837616920872</v>
      </c>
      <c r="D18" s="83"/>
      <c r="E18" s="84">
        <f>+'36 - GASTOS ADMINISTRATIVOS'!G19/'36 - GASTOS ADMINISTRATIVOS'!E19</f>
        <v>1.0312694569353165</v>
      </c>
      <c r="F18" s="85"/>
      <c r="G18" s="82">
        <f>+'36 - GASTOS ADMINISTRATIVOS'!I19/'36 - GASTOS ADMINISTRATIVOS'!G19</f>
        <v>1.0369529176130101</v>
      </c>
      <c r="H18" s="83"/>
      <c r="I18" s="84">
        <f>+'36 - GASTOS ADMINISTRATIVOS'!K19/'36 - GASTOS ADMINISTRATIVOS'!I19</f>
        <v>1.025682731851578</v>
      </c>
      <c r="J18" s="85"/>
      <c r="K18" s="82">
        <f>AVERAGE(C18:I18)</f>
        <v>1.0779972170229979</v>
      </c>
      <c r="L18" s="83"/>
    </row>
    <row r="19" spans="1:12">
      <c r="A19" s="43" t="s">
        <v>108</v>
      </c>
      <c r="B19" s="9" t="s">
        <v>16</v>
      </c>
      <c r="C19" s="82" t="e">
        <f>'36 - GASTOS ADMINISTRATIVOS'!E20/'36 - GASTOS ADMINISTRATIVOS'!C20</f>
        <v>#DIV/0!</v>
      </c>
      <c r="D19" s="83"/>
      <c r="E19" s="84" t="e">
        <f>+'36 - GASTOS ADMINISTRATIVOS'!G20/'36 - GASTOS ADMINISTRATIVOS'!E20</f>
        <v>#DIV/0!</v>
      </c>
      <c r="F19" s="85"/>
      <c r="G19" s="82" t="e">
        <f>+'36 - GASTOS ADMINISTRATIVOS'!I20/'36 - GASTOS ADMINISTRATIVOS'!G20</f>
        <v>#DIV/0!</v>
      </c>
      <c r="H19" s="83"/>
      <c r="I19" s="84" t="e">
        <f>+'36 - GASTOS ADMINISTRATIVOS'!K20/'36 - GASTOS ADMINISTRATIVOS'!I20</f>
        <v>#DIV/0!</v>
      </c>
      <c r="J19" s="85"/>
      <c r="K19" s="82" t="e">
        <f t="shared" ref="K19:K82" si="0">AVERAGE(C19:I19)</f>
        <v>#DIV/0!</v>
      </c>
      <c r="L19" s="83"/>
    </row>
    <row r="20" spans="1:12">
      <c r="A20" s="42" t="s">
        <v>109</v>
      </c>
      <c r="B20" s="8" t="s">
        <v>17</v>
      </c>
      <c r="C20" s="82" t="e">
        <f>'36 - GASTOS ADMINISTRATIVOS'!E21/'36 - GASTOS ADMINISTRATIVOS'!C21</f>
        <v>#DIV/0!</v>
      </c>
      <c r="D20" s="83"/>
      <c r="E20" s="84" t="e">
        <f>+'36 - GASTOS ADMINISTRATIVOS'!G21/'36 - GASTOS ADMINISTRATIVOS'!E21</f>
        <v>#DIV/0!</v>
      </c>
      <c r="F20" s="85"/>
      <c r="G20" s="82" t="e">
        <f>+'36 - GASTOS ADMINISTRATIVOS'!I21/'36 - GASTOS ADMINISTRATIVOS'!G21</f>
        <v>#DIV/0!</v>
      </c>
      <c r="H20" s="83"/>
      <c r="I20" s="84" t="e">
        <f>+'36 - GASTOS ADMINISTRATIVOS'!K21/'36 - GASTOS ADMINISTRATIVOS'!I21</f>
        <v>#DIV/0!</v>
      </c>
      <c r="J20" s="85"/>
      <c r="K20" s="82" t="e">
        <f t="shared" si="0"/>
        <v>#DIV/0!</v>
      </c>
      <c r="L20" s="83"/>
    </row>
    <row r="21" spans="1:12">
      <c r="A21" s="42" t="s">
        <v>110</v>
      </c>
      <c r="B21" s="8" t="s">
        <v>18</v>
      </c>
      <c r="C21" s="82" t="e">
        <f>'36 - GASTOS ADMINISTRATIVOS'!E22/'36 - GASTOS ADMINISTRATIVOS'!C22</f>
        <v>#DIV/0!</v>
      </c>
      <c r="D21" s="83"/>
      <c r="E21" s="84" t="e">
        <f>+'36 - GASTOS ADMINISTRATIVOS'!G22/'36 - GASTOS ADMINISTRATIVOS'!E22</f>
        <v>#DIV/0!</v>
      </c>
      <c r="F21" s="85"/>
      <c r="G21" s="82" t="e">
        <f>+'36 - GASTOS ADMINISTRATIVOS'!I22/'36 - GASTOS ADMINISTRATIVOS'!G22</f>
        <v>#DIV/0!</v>
      </c>
      <c r="H21" s="83"/>
      <c r="I21" s="84" t="e">
        <f>+'36 - GASTOS ADMINISTRATIVOS'!K22/'36 - GASTOS ADMINISTRATIVOS'!I22</f>
        <v>#DIV/0!</v>
      </c>
      <c r="J21" s="85"/>
      <c r="K21" s="82" t="e">
        <f t="shared" si="0"/>
        <v>#DIV/0!</v>
      </c>
      <c r="L21" s="83"/>
    </row>
    <row r="22" spans="1:12">
      <c r="A22" s="42" t="s">
        <v>111</v>
      </c>
      <c r="B22" s="8" t="s">
        <v>19</v>
      </c>
      <c r="C22" s="82">
        <v>0</v>
      </c>
      <c r="D22" s="83"/>
      <c r="E22" s="84">
        <f>+'36 - GASTOS ADMINISTRATIVOS'!G23/'36 - GASTOS ADMINISTRATIVOS'!E23</f>
        <v>2.1455782312925171</v>
      </c>
      <c r="F22" s="85"/>
      <c r="G22" s="82">
        <f>+'36 - GASTOS ADMINISTRATIVOS'!I23/'36 - GASTOS ADMINISTRATIVOS'!G23</f>
        <v>1.0076093849080532</v>
      </c>
      <c r="H22" s="83"/>
      <c r="I22" s="84">
        <f>+'36 - GASTOS ADMINISTRATIVOS'!K23/'36 - GASTOS ADMINISTRATIVOS'!I23</f>
        <v>1.0113278791692888</v>
      </c>
      <c r="J22" s="85"/>
      <c r="K22" s="82">
        <f t="shared" si="0"/>
        <v>1.0411288738424649</v>
      </c>
      <c r="L22" s="83"/>
    </row>
    <row r="23" spans="1:12">
      <c r="A23" s="42" t="s">
        <v>112</v>
      </c>
      <c r="B23" s="9" t="s">
        <v>20</v>
      </c>
      <c r="C23" s="82">
        <v>0</v>
      </c>
      <c r="D23" s="83"/>
      <c r="E23" s="84">
        <f>+'36 - GASTOS ADMINISTRATIVOS'!G24/'36 - GASTOS ADMINISTRATIVOS'!E24</f>
        <v>0.76863309352517983</v>
      </c>
      <c r="F23" s="85"/>
      <c r="G23" s="82">
        <f>+'36 - GASTOS ADMINISTRATIVOS'!I24/'36 - GASTOS ADMINISTRATIVOS'!G24</f>
        <v>1.3257207038562335</v>
      </c>
      <c r="H23" s="83"/>
      <c r="I23" s="84">
        <f>+'36 - GASTOS ADMINISTRATIVOS'!K24/'36 - GASTOS ADMINISTRATIVOS'!I24</f>
        <v>1.0576108443942389</v>
      </c>
      <c r="J23" s="85"/>
      <c r="K23" s="82">
        <f t="shared" si="0"/>
        <v>0.78799116044391304</v>
      </c>
      <c r="L23" s="83"/>
    </row>
    <row r="24" spans="1:12">
      <c r="A24" s="42" t="s">
        <v>113</v>
      </c>
      <c r="B24" s="9" t="s">
        <v>21</v>
      </c>
      <c r="C24" s="82" t="e">
        <f>'36 - GASTOS ADMINISTRATIVOS'!E25/'36 - GASTOS ADMINISTRATIVOS'!C25</f>
        <v>#DIV/0!</v>
      </c>
      <c r="D24" s="83"/>
      <c r="E24" s="84" t="e">
        <f>+'36 - GASTOS ADMINISTRATIVOS'!G25/'36 - GASTOS ADMINISTRATIVOS'!E25</f>
        <v>#DIV/0!</v>
      </c>
      <c r="F24" s="85"/>
      <c r="G24" s="82" t="e">
        <f>+'36 - GASTOS ADMINISTRATIVOS'!I25/'36 - GASTOS ADMINISTRATIVOS'!G25</f>
        <v>#DIV/0!</v>
      </c>
      <c r="H24" s="83"/>
      <c r="I24" s="84" t="e">
        <f>+'36 - GASTOS ADMINISTRATIVOS'!K25/'36 - GASTOS ADMINISTRATIVOS'!I25</f>
        <v>#DIV/0!</v>
      </c>
      <c r="J24" s="85"/>
      <c r="K24" s="82" t="e">
        <f t="shared" si="0"/>
        <v>#DIV/0!</v>
      </c>
      <c r="L24" s="83"/>
    </row>
    <row r="25" spans="1:12">
      <c r="A25" s="42" t="s">
        <v>113</v>
      </c>
      <c r="B25" s="9" t="s">
        <v>22</v>
      </c>
      <c r="C25" s="82" t="e">
        <f>'36 - GASTOS ADMINISTRATIVOS'!E26/'36 - GASTOS ADMINISTRATIVOS'!C26</f>
        <v>#DIV/0!</v>
      </c>
      <c r="D25" s="83"/>
      <c r="E25" s="84">
        <f>+'36 - GASTOS ADMINISTRATIVOS'!G26/'36 - GASTOS ADMINISTRATIVOS'!E26</f>
        <v>0.65535065660799108</v>
      </c>
      <c r="F25" s="85"/>
      <c r="G25" s="82">
        <f>+'36 - GASTOS ADMINISTRATIVOS'!I26/'36 - GASTOS ADMINISTRATIVOS'!G26</f>
        <v>1.0042634832658281</v>
      </c>
      <c r="H25" s="83"/>
      <c r="I25" s="84">
        <f>+'36 - GASTOS ADMINISTRATIVOS'!K26/'36 - GASTOS ADMINISTRATIVOS'!I26</f>
        <v>1.0532795584801529</v>
      </c>
      <c r="J25" s="85"/>
      <c r="K25" s="82" t="e">
        <f t="shared" si="0"/>
        <v>#DIV/0!</v>
      </c>
      <c r="L25" s="83"/>
    </row>
    <row r="26" spans="1:12">
      <c r="A26" s="42" t="s">
        <v>114</v>
      </c>
      <c r="B26" s="8" t="s">
        <v>23</v>
      </c>
      <c r="C26" s="82" t="e">
        <f>'36 - GASTOS ADMINISTRATIVOS'!E27/'36 - GASTOS ADMINISTRATIVOS'!C27</f>
        <v>#DIV/0!</v>
      </c>
      <c r="D26" s="83"/>
      <c r="E26" s="84">
        <f>+'36 - GASTOS ADMINISTRATIVOS'!G27/'36 - GASTOS ADMINISTRATIVOS'!E27</f>
        <v>1.1259233204361589</v>
      </c>
      <c r="F26" s="85"/>
      <c r="G26" s="82">
        <f>+'36 - GASTOS ADMINISTRATIVOS'!I27/'36 - GASTOS ADMINISTRATIVOS'!G27</f>
        <v>1.0550869519941686</v>
      </c>
      <c r="H26" s="83"/>
      <c r="I26" s="84">
        <f>+'36 - GASTOS ADMINISTRATIVOS'!K27/'36 - GASTOS ADMINISTRATIVOS'!I27</f>
        <v>1.0252664824318989</v>
      </c>
      <c r="J26" s="85"/>
      <c r="K26" s="82" t="e">
        <f t="shared" si="0"/>
        <v>#DIV/0!</v>
      </c>
      <c r="L26" s="83"/>
    </row>
    <row r="27" spans="1:12">
      <c r="A27" s="42" t="s">
        <v>115</v>
      </c>
      <c r="B27" s="8" t="s">
        <v>24</v>
      </c>
      <c r="C27" s="82" t="e">
        <f>'36 - GASTOS ADMINISTRATIVOS'!E28/'36 - GASTOS ADMINISTRATIVOS'!C28</f>
        <v>#DIV/0!</v>
      </c>
      <c r="D27" s="83"/>
      <c r="E27" s="84">
        <f>+'36 - GASTOS ADMINISTRATIVOS'!G28/'36 - GASTOS ADMINISTRATIVOS'!E28</f>
        <v>0.66151027885202529</v>
      </c>
      <c r="F27" s="85"/>
      <c r="G27" s="82">
        <f>+'36 - GASTOS ADMINISTRATIVOS'!I28/'36 - GASTOS ADMINISTRATIVOS'!G28</f>
        <v>1.4421538461538461</v>
      </c>
      <c r="H27" s="83"/>
      <c r="I27" s="84">
        <f>+'36 - GASTOS ADMINISTRATIVOS'!K28/'36 - GASTOS ADMINISTRATIVOS'!I28</f>
        <v>2.2163430765948369</v>
      </c>
      <c r="J27" s="85"/>
      <c r="K27" s="82" t="e">
        <f t="shared" si="0"/>
        <v>#DIV/0!</v>
      </c>
      <c r="L27" s="83"/>
    </row>
    <row r="28" spans="1:12">
      <c r="A28" s="42" t="s">
        <v>116</v>
      </c>
      <c r="B28" s="8" t="s">
        <v>25</v>
      </c>
      <c r="C28" s="82" t="e">
        <f>'36 - GASTOS ADMINISTRATIVOS'!E29/'36 - GASTOS ADMINISTRATIVOS'!C29</f>
        <v>#DIV/0!</v>
      </c>
      <c r="D28" s="83"/>
      <c r="E28" s="84" t="e">
        <f>+'36 - GASTOS ADMINISTRATIVOS'!G29/'36 - GASTOS ADMINISTRATIVOS'!E29</f>
        <v>#DIV/0!</v>
      </c>
      <c r="F28" s="85"/>
      <c r="G28" s="82" t="e">
        <f>+'36 - GASTOS ADMINISTRATIVOS'!I29/'36 - GASTOS ADMINISTRATIVOS'!G29</f>
        <v>#DIV/0!</v>
      </c>
      <c r="H28" s="83"/>
      <c r="I28" s="84" t="e">
        <f>+'36 - GASTOS ADMINISTRATIVOS'!K29/'36 - GASTOS ADMINISTRATIVOS'!I29</f>
        <v>#DIV/0!</v>
      </c>
      <c r="J28" s="85"/>
      <c r="K28" s="82" t="e">
        <f t="shared" si="0"/>
        <v>#DIV/0!</v>
      </c>
      <c r="L28" s="83"/>
    </row>
    <row r="29" spans="1:12">
      <c r="A29" s="42" t="s">
        <v>117</v>
      </c>
      <c r="B29" s="8" t="s">
        <v>26</v>
      </c>
      <c r="C29" s="82" t="e">
        <f>'36 - GASTOS ADMINISTRATIVOS'!E30/'36 - GASTOS ADMINISTRATIVOS'!C30</f>
        <v>#DIV/0!</v>
      </c>
      <c r="D29" s="83"/>
      <c r="E29" s="84" t="e">
        <f>+'36 - GASTOS ADMINISTRATIVOS'!G30/'36 - GASTOS ADMINISTRATIVOS'!E30</f>
        <v>#DIV/0!</v>
      </c>
      <c r="F29" s="85"/>
      <c r="G29" s="82" t="e">
        <f>+'36 - GASTOS ADMINISTRATIVOS'!I30/'36 - GASTOS ADMINISTRATIVOS'!G30</f>
        <v>#DIV/0!</v>
      </c>
      <c r="H29" s="83"/>
      <c r="I29" s="84" t="e">
        <f>+'36 - GASTOS ADMINISTRATIVOS'!K30/'36 - GASTOS ADMINISTRATIVOS'!I30</f>
        <v>#DIV/0!</v>
      </c>
      <c r="J29" s="85"/>
      <c r="K29" s="82" t="e">
        <f t="shared" si="0"/>
        <v>#DIV/0!</v>
      </c>
      <c r="L29" s="83"/>
    </row>
    <row r="30" spans="1:12">
      <c r="A30" s="43"/>
      <c r="B30" s="10" t="s">
        <v>27</v>
      </c>
      <c r="C30" s="82">
        <f>'36 - GASTOS ADMINISTRATIVOS'!E31/'36 - GASTOS ADMINISTRATIVOS'!C31</f>
        <v>2.3893395133256083</v>
      </c>
      <c r="D30" s="83"/>
      <c r="E30" s="84">
        <f>+'36 - GASTOS ADMINISTRATIVOS'!G31/'36 - GASTOS ADMINISTRATIVOS'!E31</f>
        <v>0</v>
      </c>
      <c r="F30" s="85"/>
      <c r="G30" s="82">
        <v>0</v>
      </c>
      <c r="H30" s="83"/>
      <c r="I30" s="84">
        <f>+'36 - GASTOS ADMINISTRATIVOS'!K31/'36 - GASTOS ADMINISTRATIVOS'!I31</f>
        <v>1.170301142263759</v>
      </c>
      <c r="J30" s="85"/>
      <c r="K30" s="82">
        <f t="shared" si="0"/>
        <v>0.8899101638973419</v>
      </c>
      <c r="L30" s="83"/>
    </row>
    <row r="31" spans="1:12">
      <c r="A31" s="43"/>
      <c r="B31" s="10" t="s">
        <v>27</v>
      </c>
      <c r="C31" s="82" t="e">
        <f>'36 - GASTOS ADMINISTRATIVOS'!E32/'36 - GASTOS ADMINISTRATIVOS'!C32</f>
        <v>#DIV/0!</v>
      </c>
      <c r="D31" s="83"/>
      <c r="E31" s="84" t="e">
        <f>+'36 - GASTOS ADMINISTRATIVOS'!G32/'36 - GASTOS ADMINISTRATIVOS'!E32</f>
        <v>#DIV/0!</v>
      </c>
      <c r="F31" s="85"/>
      <c r="G31" s="82" t="e">
        <f>+'36 - GASTOS ADMINISTRATIVOS'!I32/'36 - GASTOS ADMINISTRATIVOS'!G32</f>
        <v>#DIV/0!</v>
      </c>
      <c r="H31" s="83"/>
      <c r="I31" s="84" t="e">
        <f>+'36 - GASTOS ADMINISTRATIVOS'!K32/'36 - GASTOS ADMINISTRATIVOS'!I32</f>
        <v>#DIV/0!</v>
      </c>
      <c r="J31" s="85"/>
      <c r="K31" s="82" t="e">
        <f t="shared" si="0"/>
        <v>#DIV/0!</v>
      </c>
      <c r="L31" s="83"/>
    </row>
    <row r="32" spans="1:12">
      <c r="A32" s="43"/>
      <c r="B32" s="10" t="s">
        <v>27</v>
      </c>
      <c r="C32" s="82" t="e">
        <f>'36 - GASTOS ADMINISTRATIVOS'!E33/'36 - GASTOS ADMINISTRATIVOS'!C33</f>
        <v>#DIV/0!</v>
      </c>
      <c r="D32" s="83"/>
      <c r="E32" s="84" t="e">
        <f>+'36 - GASTOS ADMINISTRATIVOS'!G33/'36 - GASTOS ADMINISTRATIVOS'!E33</f>
        <v>#DIV/0!</v>
      </c>
      <c r="F32" s="85"/>
      <c r="G32" s="82" t="e">
        <f>+'36 - GASTOS ADMINISTRATIVOS'!I33/'36 - GASTOS ADMINISTRATIVOS'!G33</f>
        <v>#DIV/0!</v>
      </c>
      <c r="H32" s="83"/>
      <c r="I32" s="84" t="e">
        <f>+'36 - GASTOS ADMINISTRATIVOS'!K33/'36 - GASTOS ADMINISTRATIVOS'!I33</f>
        <v>#DIV/0!</v>
      </c>
      <c r="J32" s="85"/>
      <c r="K32" s="82" t="e">
        <f t="shared" si="0"/>
        <v>#DIV/0!</v>
      </c>
      <c r="L32" s="83"/>
    </row>
    <row r="33" spans="1:12">
      <c r="A33" s="43"/>
      <c r="B33" s="10" t="s">
        <v>27</v>
      </c>
      <c r="C33" s="82" t="e">
        <f>'36 - GASTOS ADMINISTRATIVOS'!E34/'36 - GASTOS ADMINISTRATIVOS'!C34</f>
        <v>#DIV/0!</v>
      </c>
      <c r="D33" s="83"/>
      <c r="E33" s="84" t="e">
        <f>+'36 - GASTOS ADMINISTRATIVOS'!G34/'36 - GASTOS ADMINISTRATIVOS'!E34</f>
        <v>#DIV/0!</v>
      </c>
      <c r="F33" s="85"/>
      <c r="G33" s="82" t="e">
        <f>+'36 - GASTOS ADMINISTRATIVOS'!I34/'36 - GASTOS ADMINISTRATIVOS'!G34</f>
        <v>#DIV/0!</v>
      </c>
      <c r="H33" s="83"/>
      <c r="I33" s="84" t="e">
        <f>+'36 - GASTOS ADMINISTRATIVOS'!K34/'36 - GASTOS ADMINISTRATIVOS'!I34</f>
        <v>#DIV/0!</v>
      </c>
      <c r="J33" s="85"/>
      <c r="K33" s="82" t="e">
        <f t="shared" si="0"/>
        <v>#DIV/0!</v>
      </c>
      <c r="L33" s="83"/>
    </row>
    <row r="34" spans="1:12">
      <c r="A34" s="43"/>
      <c r="B34" s="10" t="s">
        <v>27</v>
      </c>
      <c r="C34" s="82" t="e">
        <f>'36 - GASTOS ADMINISTRATIVOS'!E35/'36 - GASTOS ADMINISTRATIVOS'!C35</f>
        <v>#DIV/0!</v>
      </c>
      <c r="D34" s="83"/>
      <c r="E34" s="84" t="e">
        <f>+'36 - GASTOS ADMINISTRATIVOS'!G35/'36 - GASTOS ADMINISTRATIVOS'!E35</f>
        <v>#DIV/0!</v>
      </c>
      <c r="F34" s="85"/>
      <c r="G34" s="82" t="e">
        <f>+'36 - GASTOS ADMINISTRATIVOS'!I35/'36 - GASTOS ADMINISTRATIVOS'!G35</f>
        <v>#DIV/0!</v>
      </c>
      <c r="H34" s="83"/>
      <c r="I34" s="84" t="e">
        <f>+'36 - GASTOS ADMINISTRATIVOS'!K35/'36 - GASTOS ADMINISTRATIVOS'!I35</f>
        <v>#DIV/0!</v>
      </c>
      <c r="J34" s="85"/>
      <c r="K34" s="82" t="e">
        <f t="shared" si="0"/>
        <v>#DIV/0!</v>
      </c>
      <c r="L34" s="83"/>
    </row>
    <row r="35" spans="1:12">
      <c r="A35" s="43"/>
      <c r="B35" s="10" t="s">
        <v>27</v>
      </c>
      <c r="C35" s="82" t="e">
        <f>'36 - GASTOS ADMINISTRATIVOS'!E36/'36 - GASTOS ADMINISTRATIVOS'!C36</f>
        <v>#DIV/0!</v>
      </c>
      <c r="D35" s="83"/>
      <c r="E35" s="84" t="e">
        <f>+'36 - GASTOS ADMINISTRATIVOS'!G36/'36 - GASTOS ADMINISTRATIVOS'!E36</f>
        <v>#DIV/0!</v>
      </c>
      <c r="F35" s="85"/>
      <c r="G35" s="82" t="e">
        <f>+'36 - GASTOS ADMINISTRATIVOS'!I36/'36 - GASTOS ADMINISTRATIVOS'!G36</f>
        <v>#DIV/0!</v>
      </c>
      <c r="H35" s="83"/>
      <c r="I35" s="84" t="e">
        <f>+'36 - GASTOS ADMINISTRATIVOS'!K36/'36 - GASTOS ADMINISTRATIVOS'!I36</f>
        <v>#DIV/0!</v>
      </c>
      <c r="J35" s="85"/>
      <c r="K35" s="82" t="e">
        <f t="shared" si="0"/>
        <v>#DIV/0!</v>
      </c>
      <c r="L35" s="83"/>
    </row>
    <row r="36" spans="1:12">
      <c r="A36" s="42" t="s">
        <v>226</v>
      </c>
      <c r="B36" s="12" t="s">
        <v>28</v>
      </c>
      <c r="C36" s="82" t="e">
        <f>'36 - GASTOS ADMINISTRATIVOS'!E37/'36 - GASTOS ADMINISTRATIVOS'!C37</f>
        <v>#DIV/0!</v>
      </c>
      <c r="D36" s="83"/>
      <c r="E36" s="84" t="e">
        <f>+'36 - GASTOS ADMINISTRATIVOS'!G37/'36 - GASTOS ADMINISTRATIVOS'!E37</f>
        <v>#DIV/0!</v>
      </c>
      <c r="F36" s="85"/>
      <c r="G36" s="82" t="e">
        <f>+'36 - GASTOS ADMINISTRATIVOS'!I37/'36 - GASTOS ADMINISTRATIVOS'!G37</f>
        <v>#DIV/0!</v>
      </c>
      <c r="H36" s="83"/>
      <c r="I36" s="84" t="e">
        <f>+'36 - GASTOS ADMINISTRATIVOS'!K37/'36 - GASTOS ADMINISTRATIVOS'!I37</f>
        <v>#DIV/0!</v>
      </c>
      <c r="J36" s="85"/>
      <c r="K36" s="82" t="e">
        <f t="shared" si="0"/>
        <v>#DIV/0!</v>
      </c>
      <c r="L36" s="83"/>
    </row>
    <row r="37" spans="1:12">
      <c r="A37" s="42" t="s">
        <v>251</v>
      </c>
      <c r="B37" s="9" t="s">
        <v>29</v>
      </c>
      <c r="C37" s="82" t="e">
        <f>'36 - GASTOS ADMINISTRATIVOS'!E38/'36 - GASTOS ADMINISTRATIVOS'!C38</f>
        <v>#DIV/0!</v>
      </c>
      <c r="D37" s="83"/>
      <c r="E37" s="84" t="e">
        <f>+'36 - GASTOS ADMINISTRATIVOS'!G38/'36 - GASTOS ADMINISTRATIVOS'!E38</f>
        <v>#DIV/0!</v>
      </c>
      <c r="F37" s="85"/>
      <c r="G37" s="82" t="e">
        <f>+'36 - GASTOS ADMINISTRATIVOS'!I38/'36 - GASTOS ADMINISTRATIVOS'!G38</f>
        <v>#DIV/0!</v>
      </c>
      <c r="H37" s="83"/>
      <c r="I37" s="84" t="e">
        <f>+'36 - GASTOS ADMINISTRATIVOS'!K38/'36 - GASTOS ADMINISTRATIVOS'!I38</f>
        <v>#DIV/0!</v>
      </c>
      <c r="J37" s="85"/>
      <c r="K37" s="82" t="e">
        <f t="shared" si="0"/>
        <v>#DIV/0!</v>
      </c>
      <c r="L37" s="83"/>
    </row>
    <row r="38" spans="1:12">
      <c r="A38" s="42" t="s">
        <v>252</v>
      </c>
      <c r="B38" s="9" t="s">
        <v>30</v>
      </c>
      <c r="C38" s="82" t="e">
        <f>'36 - GASTOS ADMINISTRATIVOS'!E39/'36 - GASTOS ADMINISTRATIVOS'!C39</f>
        <v>#DIV/0!</v>
      </c>
      <c r="D38" s="83"/>
      <c r="E38" s="84" t="e">
        <f>+'36 - GASTOS ADMINISTRATIVOS'!G39/'36 - GASTOS ADMINISTRATIVOS'!E39</f>
        <v>#DIV/0!</v>
      </c>
      <c r="F38" s="85"/>
      <c r="G38" s="82" t="e">
        <f>+'36 - GASTOS ADMINISTRATIVOS'!I39/'36 - GASTOS ADMINISTRATIVOS'!G39</f>
        <v>#DIV/0!</v>
      </c>
      <c r="H38" s="83"/>
      <c r="I38" s="84" t="e">
        <f>+'36 - GASTOS ADMINISTRATIVOS'!K39/'36 - GASTOS ADMINISTRATIVOS'!I39</f>
        <v>#DIV/0!</v>
      </c>
      <c r="J38" s="85"/>
      <c r="K38" s="82" t="e">
        <f t="shared" si="0"/>
        <v>#DIV/0!</v>
      </c>
      <c r="L38" s="83"/>
    </row>
    <row r="39" spans="1:12">
      <c r="A39" s="42" t="s">
        <v>253</v>
      </c>
      <c r="B39" s="9" t="s">
        <v>31</v>
      </c>
      <c r="C39" s="82" t="e">
        <f>'36 - GASTOS ADMINISTRATIVOS'!E40/'36 - GASTOS ADMINISTRATIVOS'!C40</f>
        <v>#DIV/0!</v>
      </c>
      <c r="D39" s="83"/>
      <c r="E39" s="84" t="e">
        <f>+'36 - GASTOS ADMINISTRATIVOS'!G40/'36 - GASTOS ADMINISTRATIVOS'!E40</f>
        <v>#DIV/0!</v>
      </c>
      <c r="F39" s="85"/>
      <c r="G39" s="82" t="e">
        <f>+'36 - GASTOS ADMINISTRATIVOS'!I40/'36 - GASTOS ADMINISTRATIVOS'!G40</f>
        <v>#DIV/0!</v>
      </c>
      <c r="H39" s="83"/>
      <c r="I39" s="84" t="e">
        <f>+'36 - GASTOS ADMINISTRATIVOS'!K40/'36 - GASTOS ADMINISTRATIVOS'!I40</f>
        <v>#DIV/0!</v>
      </c>
      <c r="J39" s="85"/>
      <c r="K39" s="82" t="e">
        <f t="shared" si="0"/>
        <v>#DIV/0!</v>
      </c>
      <c r="L39" s="83"/>
    </row>
    <row r="40" spans="1:12">
      <c r="A40" s="42" t="s">
        <v>118</v>
      </c>
      <c r="B40" s="9" t="s">
        <v>32</v>
      </c>
      <c r="C40" s="82">
        <f>'36 - GASTOS ADMINISTRATIVOS'!E41/'36 - GASTOS ADMINISTRATIVOS'!C41</f>
        <v>3.6728971962616823</v>
      </c>
      <c r="D40" s="83"/>
      <c r="E40" s="84">
        <f>+'36 - GASTOS ADMINISTRATIVOS'!G41/'36 - GASTOS ADMINISTRATIVOS'!E41</f>
        <v>3.4020356234096694</v>
      </c>
      <c r="F40" s="85"/>
      <c r="G40" s="82">
        <f>+'36 - GASTOS ADMINISTRATIVOS'!I41/'36 - GASTOS ADMINISTRATIVOS'!G41</f>
        <v>0.19483919222139118</v>
      </c>
      <c r="H40" s="83"/>
      <c r="I40" s="84">
        <f>+'36 - GASTOS ADMINISTRATIVOS'!K41/'36 - GASTOS ADMINISTRATIVOS'!I41</f>
        <v>1.2188099808061421</v>
      </c>
      <c r="J40" s="85"/>
      <c r="K40" s="82">
        <f t="shared" si="0"/>
        <v>2.1221454981747212</v>
      </c>
      <c r="L40" s="83"/>
    </row>
    <row r="41" spans="1:12">
      <c r="A41" s="42" t="s">
        <v>254</v>
      </c>
      <c r="B41" s="9" t="s">
        <v>33</v>
      </c>
      <c r="C41" s="82" t="e">
        <f>'36 - GASTOS ADMINISTRATIVOS'!E42/'36 - GASTOS ADMINISTRATIVOS'!C42</f>
        <v>#DIV/0!</v>
      </c>
      <c r="D41" s="83"/>
      <c r="E41" s="84" t="e">
        <f>+'36 - GASTOS ADMINISTRATIVOS'!G42/'36 - GASTOS ADMINISTRATIVOS'!E42</f>
        <v>#DIV/0!</v>
      </c>
      <c r="F41" s="85"/>
      <c r="G41" s="82" t="e">
        <f>+'36 - GASTOS ADMINISTRATIVOS'!I42/'36 - GASTOS ADMINISTRATIVOS'!G42</f>
        <v>#DIV/0!</v>
      </c>
      <c r="H41" s="83"/>
      <c r="I41" s="84" t="e">
        <f>+'36 - GASTOS ADMINISTRATIVOS'!K42/'36 - GASTOS ADMINISTRATIVOS'!I42</f>
        <v>#DIV/0!</v>
      </c>
      <c r="J41" s="85"/>
      <c r="K41" s="82" t="e">
        <f t="shared" si="0"/>
        <v>#DIV/0!</v>
      </c>
      <c r="L41" s="83"/>
    </row>
    <row r="42" spans="1:12">
      <c r="A42" s="42" t="s">
        <v>255</v>
      </c>
      <c r="B42" s="9" t="s">
        <v>34</v>
      </c>
      <c r="C42" s="82" t="e">
        <f>'36 - GASTOS ADMINISTRATIVOS'!E43/'36 - GASTOS ADMINISTRATIVOS'!C43</f>
        <v>#DIV/0!</v>
      </c>
      <c r="D42" s="83"/>
      <c r="E42" s="84" t="e">
        <f>+'36 - GASTOS ADMINISTRATIVOS'!G43/'36 - GASTOS ADMINISTRATIVOS'!E43</f>
        <v>#DIV/0!</v>
      </c>
      <c r="F42" s="85"/>
      <c r="G42" s="82" t="e">
        <f>+'36 - GASTOS ADMINISTRATIVOS'!I43/'36 - GASTOS ADMINISTRATIVOS'!G43</f>
        <v>#DIV/0!</v>
      </c>
      <c r="H42" s="83"/>
      <c r="I42" s="84" t="e">
        <f>+'36 - GASTOS ADMINISTRATIVOS'!K43/'36 - GASTOS ADMINISTRATIVOS'!I43</f>
        <v>#DIV/0!</v>
      </c>
      <c r="J42" s="85"/>
      <c r="K42" s="82" t="e">
        <f t="shared" si="0"/>
        <v>#DIV/0!</v>
      </c>
      <c r="L42" s="83"/>
    </row>
    <row r="43" spans="1:12">
      <c r="A43" s="43"/>
      <c r="B43" s="10" t="s">
        <v>27</v>
      </c>
      <c r="C43" s="82" t="e">
        <f>'36 - GASTOS ADMINISTRATIVOS'!E44/'36 - GASTOS ADMINISTRATIVOS'!C44</f>
        <v>#DIV/0!</v>
      </c>
      <c r="D43" s="83"/>
      <c r="E43" s="84" t="e">
        <f>+'36 - GASTOS ADMINISTRATIVOS'!G44/'36 - GASTOS ADMINISTRATIVOS'!E44</f>
        <v>#DIV/0!</v>
      </c>
      <c r="F43" s="85"/>
      <c r="G43" s="82" t="e">
        <f>+'36 - GASTOS ADMINISTRATIVOS'!I44/'36 - GASTOS ADMINISTRATIVOS'!G44</f>
        <v>#DIV/0!</v>
      </c>
      <c r="H43" s="83"/>
      <c r="I43" s="84" t="e">
        <f>+'36 - GASTOS ADMINISTRATIVOS'!K44/'36 - GASTOS ADMINISTRATIVOS'!I44</f>
        <v>#DIV/0!</v>
      </c>
      <c r="J43" s="85"/>
      <c r="K43" s="82" t="e">
        <f t="shared" si="0"/>
        <v>#DIV/0!</v>
      </c>
      <c r="L43" s="83"/>
    </row>
    <row r="44" spans="1:12">
      <c r="A44" s="43"/>
      <c r="B44" s="10" t="s">
        <v>27</v>
      </c>
      <c r="C44" s="82" t="e">
        <f>'36 - GASTOS ADMINISTRATIVOS'!E45/'36 - GASTOS ADMINISTRATIVOS'!C45</f>
        <v>#DIV/0!</v>
      </c>
      <c r="D44" s="83"/>
      <c r="E44" s="84" t="e">
        <f>+'36 - GASTOS ADMINISTRATIVOS'!G45/'36 - GASTOS ADMINISTRATIVOS'!E45</f>
        <v>#DIV/0!</v>
      </c>
      <c r="F44" s="85"/>
      <c r="G44" s="82" t="e">
        <f>+'36 - GASTOS ADMINISTRATIVOS'!I45/'36 - GASTOS ADMINISTRATIVOS'!G45</f>
        <v>#DIV/0!</v>
      </c>
      <c r="H44" s="83"/>
      <c r="I44" s="84" t="e">
        <f>+'36 - GASTOS ADMINISTRATIVOS'!K45/'36 - GASTOS ADMINISTRATIVOS'!I45</f>
        <v>#DIV/0!</v>
      </c>
      <c r="J44" s="85"/>
      <c r="K44" s="82" t="e">
        <f t="shared" si="0"/>
        <v>#DIV/0!</v>
      </c>
      <c r="L44" s="83"/>
    </row>
    <row r="45" spans="1:12">
      <c r="A45" s="43"/>
      <c r="B45" s="10" t="s">
        <v>27</v>
      </c>
      <c r="C45" s="82" t="e">
        <f>'36 - GASTOS ADMINISTRATIVOS'!E46/'36 - GASTOS ADMINISTRATIVOS'!C46</f>
        <v>#DIV/0!</v>
      </c>
      <c r="D45" s="83"/>
      <c r="E45" s="84" t="e">
        <f>+'36 - GASTOS ADMINISTRATIVOS'!G46/'36 - GASTOS ADMINISTRATIVOS'!E46</f>
        <v>#DIV/0!</v>
      </c>
      <c r="F45" s="85"/>
      <c r="G45" s="82" t="e">
        <f>+'36 - GASTOS ADMINISTRATIVOS'!I46/'36 - GASTOS ADMINISTRATIVOS'!G46</f>
        <v>#DIV/0!</v>
      </c>
      <c r="H45" s="83"/>
      <c r="I45" s="84" t="e">
        <f>+'36 - GASTOS ADMINISTRATIVOS'!K46/'36 - GASTOS ADMINISTRATIVOS'!I46</f>
        <v>#DIV/0!</v>
      </c>
      <c r="J45" s="85"/>
      <c r="K45" s="82" t="e">
        <f t="shared" si="0"/>
        <v>#DIV/0!</v>
      </c>
      <c r="L45" s="83"/>
    </row>
    <row r="46" spans="1:12">
      <c r="A46" s="42" t="s">
        <v>119</v>
      </c>
      <c r="B46" s="7" t="s">
        <v>35</v>
      </c>
      <c r="C46" s="82">
        <f>'36 - GASTOS ADMINISTRATIVOS'!E47/'36 - GASTOS ADMINISTRATIVOS'!C47</f>
        <v>1.5013518450858605</v>
      </c>
      <c r="D46" s="83"/>
      <c r="E46" s="84">
        <f>+'36 - GASTOS ADMINISTRATIVOS'!G47/'36 - GASTOS ADMINISTRATIVOS'!E47</f>
        <v>0.86595235777558366</v>
      </c>
      <c r="F46" s="85"/>
      <c r="G46" s="82">
        <f>+'36 - GASTOS ADMINISTRATIVOS'!I47/'36 - GASTOS ADMINISTRATIVOS'!G47</f>
        <v>0.95057128863123574</v>
      </c>
      <c r="H46" s="83"/>
      <c r="I46" s="84">
        <f>+'36 - GASTOS ADMINISTRATIVOS'!K47/'36 - GASTOS ADMINISTRATIVOS'!I47</f>
        <v>1.6351541976737312</v>
      </c>
      <c r="J46" s="85"/>
      <c r="K46" s="82">
        <f t="shared" si="0"/>
        <v>1.2382574222916027</v>
      </c>
      <c r="L46" s="83"/>
    </row>
    <row r="47" spans="1:12">
      <c r="A47" s="42" t="s">
        <v>120</v>
      </c>
      <c r="B47" s="13" t="s">
        <v>36</v>
      </c>
      <c r="C47" s="82">
        <f>'36 - GASTOS ADMINISTRATIVOS'!E48/'36 - GASTOS ADMINISTRATIVOS'!C48</f>
        <v>1.0940354648038688</v>
      </c>
      <c r="D47" s="83"/>
      <c r="E47" s="84">
        <f>+'36 - GASTOS ADMINISTRATIVOS'!G48/'36 - GASTOS ADMINISTRATIVOS'!E48</f>
        <v>0</v>
      </c>
      <c r="F47" s="85"/>
      <c r="G47" s="82" t="e">
        <f>+'36 - GASTOS ADMINISTRATIVOS'!I48/'36 - GASTOS ADMINISTRATIVOS'!G48</f>
        <v>#DIV/0!</v>
      </c>
      <c r="H47" s="83"/>
      <c r="I47" s="84" t="e">
        <f>+'36 - GASTOS ADMINISTRATIVOS'!K48/'36 - GASTOS ADMINISTRATIVOS'!I48</f>
        <v>#DIV/0!</v>
      </c>
      <c r="J47" s="85"/>
      <c r="K47" s="82" t="e">
        <f t="shared" si="0"/>
        <v>#DIV/0!</v>
      </c>
      <c r="L47" s="83"/>
    </row>
    <row r="48" spans="1:12">
      <c r="A48" s="42" t="s">
        <v>121</v>
      </c>
      <c r="B48" s="9" t="s">
        <v>37</v>
      </c>
      <c r="C48" s="82" t="e">
        <f>'36 - GASTOS ADMINISTRATIVOS'!E49/'36 - GASTOS ADMINISTRATIVOS'!C49</f>
        <v>#DIV/0!</v>
      </c>
      <c r="D48" s="83"/>
      <c r="E48" s="84" t="e">
        <f>+'36 - GASTOS ADMINISTRATIVOS'!G49/'36 - GASTOS ADMINISTRATIVOS'!E49</f>
        <v>#DIV/0!</v>
      </c>
      <c r="F48" s="85"/>
      <c r="G48" s="82" t="e">
        <f>+'36 - GASTOS ADMINISTRATIVOS'!I49/'36 - GASTOS ADMINISTRATIVOS'!G49</f>
        <v>#DIV/0!</v>
      </c>
      <c r="H48" s="83"/>
      <c r="I48" s="84" t="e">
        <f>+'36 - GASTOS ADMINISTRATIVOS'!K49/'36 - GASTOS ADMINISTRATIVOS'!I49</f>
        <v>#DIV/0!</v>
      </c>
      <c r="J48" s="85"/>
      <c r="K48" s="82" t="e">
        <f t="shared" si="0"/>
        <v>#DIV/0!</v>
      </c>
      <c r="L48" s="83"/>
    </row>
    <row r="49" spans="1:12">
      <c r="A49" s="42" t="s">
        <v>122</v>
      </c>
      <c r="B49" s="9" t="s">
        <v>38</v>
      </c>
      <c r="C49" s="82">
        <f>'36 - GASTOS ADMINISTRATIVOS'!E50/'36 - GASTOS ADMINISTRATIVOS'!C50</f>
        <v>2.7509938811490993</v>
      </c>
      <c r="D49" s="83"/>
      <c r="E49" s="84">
        <f>+'36 - GASTOS ADMINISTRATIVOS'!G50/'36 - GASTOS ADMINISTRATIVOS'!E50</f>
        <v>0.9747920279474227</v>
      </c>
      <c r="F49" s="85"/>
      <c r="G49" s="82">
        <f>+'36 - GASTOS ADMINISTRATIVOS'!I50/'36 - GASTOS ADMINISTRATIVOS'!G50</f>
        <v>0.5027071623781777</v>
      </c>
      <c r="H49" s="83"/>
      <c r="I49" s="84">
        <f>+'36 - GASTOS ADMINISTRATIVOS'!K50/'36 - GASTOS ADMINISTRATIVOS'!I50</f>
        <v>2.8610113857831574</v>
      </c>
      <c r="J49" s="85"/>
      <c r="K49" s="82">
        <f t="shared" si="0"/>
        <v>1.7723761143144641</v>
      </c>
      <c r="L49" s="83"/>
    </row>
    <row r="50" spans="1:12">
      <c r="A50" s="42" t="s">
        <v>123</v>
      </c>
      <c r="B50" s="9" t="s">
        <v>39</v>
      </c>
      <c r="C50" s="82">
        <f>'36 - GASTOS ADMINISTRATIVOS'!E51/'36 - GASTOS ADMINISTRATIVOS'!C51</f>
        <v>0.49024390243902438</v>
      </c>
      <c r="D50" s="83"/>
      <c r="E50" s="84">
        <f>+'36 - GASTOS ADMINISTRATIVOS'!G51/'36 - GASTOS ADMINISTRATIVOS'!E51</f>
        <v>6.4912935323383083</v>
      </c>
      <c r="F50" s="85"/>
      <c r="G50" s="82">
        <f>+'36 - GASTOS ADMINISTRATIVOS'!I51/'36 - GASTOS ADMINISTRATIVOS'!G51</f>
        <v>1.6902131102169424</v>
      </c>
      <c r="H50" s="83"/>
      <c r="I50" s="84">
        <f>+'36 - GASTOS ADMINISTRATIVOS'!K51/'36 - GASTOS ADMINISTRATIVOS'!I51</f>
        <v>1.0330264135733269</v>
      </c>
      <c r="J50" s="85"/>
      <c r="K50" s="82">
        <f t="shared" si="0"/>
        <v>2.4261942396419003</v>
      </c>
      <c r="L50" s="83"/>
    </row>
    <row r="51" spans="1:12">
      <c r="A51" s="42" t="s">
        <v>124</v>
      </c>
      <c r="B51" s="10" t="s">
        <v>40</v>
      </c>
      <c r="C51" s="82" t="e">
        <f>'36 - GASTOS ADMINISTRATIVOS'!E52/'36 - GASTOS ADMINISTRATIVOS'!C52</f>
        <v>#DIV/0!</v>
      </c>
      <c r="D51" s="83"/>
      <c r="E51" s="84" t="e">
        <f>+'36 - GASTOS ADMINISTRATIVOS'!G52/'36 - GASTOS ADMINISTRATIVOS'!E52</f>
        <v>#DIV/0!</v>
      </c>
      <c r="F51" s="85"/>
      <c r="G51" s="82" t="e">
        <f>+'36 - GASTOS ADMINISTRATIVOS'!I52/'36 - GASTOS ADMINISTRATIVOS'!G52</f>
        <v>#DIV/0!</v>
      </c>
      <c r="H51" s="83"/>
      <c r="I51" s="84" t="e">
        <f>+'36 - GASTOS ADMINISTRATIVOS'!K52/'36 - GASTOS ADMINISTRATIVOS'!I52</f>
        <v>#DIV/0!</v>
      </c>
      <c r="J51" s="85"/>
      <c r="K51" s="82" t="e">
        <f t="shared" si="0"/>
        <v>#DIV/0!</v>
      </c>
      <c r="L51" s="83"/>
    </row>
    <row r="52" spans="1:12">
      <c r="A52" s="42" t="s">
        <v>128</v>
      </c>
      <c r="B52" s="7" t="s">
        <v>41</v>
      </c>
      <c r="C52" s="82">
        <f>'36 - GASTOS ADMINISTRATIVOS'!E53/'36 - GASTOS ADMINISTRATIVOS'!C53</f>
        <v>0.77828969547140125</v>
      </c>
      <c r="D52" s="83"/>
      <c r="E52" s="84">
        <f>+'36 - GASTOS ADMINISTRATIVOS'!G53/'36 - GASTOS ADMINISTRATIVOS'!E53</f>
        <v>0.94592838579266536</v>
      </c>
      <c r="F52" s="85"/>
      <c r="G52" s="82">
        <f>+'36 - GASTOS ADMINISTRATIVOS'!I53/'36 - GASTOS ADMINISTRATIVOS'!G53</f>
        <v>1.6520262535297261</v>
      </c>
      <c r="H52" s="83"/>
      <c r="I52" s="84">
        <f>+'36 - GASTOS ADMINISTRATIVOS'!K53/'36 - GASTOS ADMINISTRATIVOS'!I53</f>
        <v>0.92513801307370702</v>
      </c>
      <c r="J52" s="85"/>
      <c r="K52" s="82">
        <f t="shared" si="0"/>
        <v>1.0753455869668749</v>
      </c>
      <c r="L52" s="83"/>
    </row>
    <row r="53" spans="1:12">
      <c r="A53" s="42" t="s">
        <v>129</v>
      </c>
      <c r="B53" s="13" t="s">
        <v>42</v>
      </c>
      <c r="C53" s="82">
        <f>'36 - GASTOS ADMINISTRATIVOS'!E54/'36 - GASTOS ADMINISTRATIVOS'!C54</f>
        <v>0.72306192101413946</v>
      </c>
      <c r="D53" s="83"/>
      <c r="E53" s="84">
        <f>+'36 - GASTOS ADMINISTRATIVOS'!G54/'36 - GASTOS ADMINISTRATIVOS'!E54</f>
        <v>1.4472915261856596</v>
      </c>
      <c r="F53" s="85"/>
      <c r="G53" s="82">
        <f>+'36 - GASTOS ADMINISTRATIVOS'!I54/'36 - GASTOS ADMINISTRATIVOS'!G54</f>
        <v>0.82380804472744218</v>
      </c>
      <c r="H53" s="83"/>
      <c r="I53" s="84">
        <f>+'36 - GASTOS ADMINISTRATIVOS'!K54/'36 - GASTOS ADMINISTRATIVOS'!I54</f>
        <v>1.0637194834574417</v>
      </c>
      <c r="J53" s="85"/>
      <c r="K53" s="82">
        <f t="shared" si="0"/>
        <v>1.0144702438461708</v>
      </c>
      <c r="L53" s="83"/>
    </row>
    <row r="54" spans="1:12">
      <c r="A54" s="42" t="s">
        <v>130</v>
      </c>
      <c r="B54" s="8" t="s">
        <v>43</v>
      </c>
      <c r="C54" s="82">
        <f>'36 - GASTOS ADMINISTRATIVOS'!E55/'36 - GASTOS ADMINISTRATIVOS'!C55</f>
        <v>0.78367952522255191</v>
      </c>
      <c r="D54" s="83"/>
      <c r="E54" s="84">
        <f>+'36 - GASTOS ADMINISTRATIVOS'!G55/'36 - GASTOS ADMINISTRATIVOS'!E55</f>
        <v>0</v>
      </c>
      <c r="F54" s="85"/>
      <c r="G54" s="82" t="e">
        <f>+'36 - GASTOS ADMINISTRATIVOS'!I55/'36 - GASTOS ADMINISTRATIVOS'!G55</f>
        <v>#DIV/0!</v>
      </c>
      <c r="H54" s="83"/>
      <c r="I54" s="84">
        <f>+'36 - GASTOS ADMINISTRATIVOS'!K55/'36 - GASTOS ADMINISTRATIVOS'!I55</f>
        <v>0.64526132667725589</v>
      </c>
      <c r="J54" s="85"/>
      <c r="K54" s="82" t="e">
        <f t="shared" si="0"/>
        <v>#DIV/0!</v>
      </c>
      <c r="L54" s="83"/>
    </row>
    <row r="55" spans="1:12">
      <c r="A55" s="42" t="s">
        <v>256</v>
      </c>
      <c r="B55" s="8" t="s">
        <v>44</v>
      </c>
      <c r="C55" s="82">
        <f>'36 - GASTOS ADMINISTRATIVOS'!E56/'36 - GASTOS ADMINISTRATIVOS'!C56</f>
        <v>0.90727364354107176</v>
      </c>
      <c r="D55" s="83"/>
      <c r="E55" s="84">
        <f>+'36 - GASTOS ADMINISTRATIVOS'!G56/'36 - GASTOS ADMINISTRATIVOS'!E56</f>
        <v>0.53212368079985184</v>
      </c>
      <c r="F55" s="85"/>
      <c r="G55" s="82">
        <f>+'36 - GASTOS ADMINISTRATIVOS'!I56/'36 - GASTOS ADMINISTRATIVOS'!G56</f>
        <v>3.2352122477383438</v>
      </c>
      <c r="H55" s="83"/>
      <c r="I55" s="84">
        <f>+'36 - GASTOS ADMINISTRATIVOS'!K56/'36 - GASTOS ADMINISTRATIVOS'!I56</f>
        <v>0.78242632824263281</v>
      </c>
      <c r="J55" s="85"/>
      <c r="K55" s="82">
        <f t="shared" si="0"/>
        <v>1.3642589750804752</v>
      </c>
      <c r="L55" s="83"/>
    </row>
    <row r="56" spans="1:12">
      <c r="A56" s="42" t="s">
        <v>131</v>
      </c>
      <c r="B56" s="9" t="s">
        <v>45</v>
      </c>
      <c r="C56" s="82">
        <f>'36 - GASTOS ADMINISTRATIVOS'!E57/'36 - GASTOS ADMINISTRATIVOS'!C57</f>
        <v>0.61794616151545367</v>
      </c>
      <c r="D56" s="83"/>
      <c r="E56" s="84">
        <f>+'36 - GASTOS ADMINISTRATIVOS'!G57/'36 - GASTOS ADMINISTRATIVOS'!E57</f>
        <v>0.39916101968376894</v>
      </c>
      <c r="F56" s="85"/>
      <c r="G56" s="82">
        <f>+'36 - GASTOS ADMINISTRATIVOS'!I57/'36 - GASTOS ADMINISTRATIVOS'!G57</f>
        <v>0.46160064672594986</v>
      </c>
      <c r="H56" s="83"/>
      <c r="I56" s="84">
        <f>+'36 - GASTOS ADMINISTRATIVOS'!K57/'36 - GASTOS ADMINISTRATIVOS'!I57</f>
        <v>4.889667250437828</v>
      </c>
      <c r="J56" s="85"/>
      <c r="K56" s="82">
        <f t="shared" si="0"/>
        <v>1.59209376959075</v>
      </c>
      <c r="L56" s="83"/>
    </row>
    <row r="57" spans="1:12">
      <c r="A57" s="42" t="s">
        <v>132</v>
      </c>
      <c r="B57" s="9" t="s">
        <v>46</v>
      </c>
      <c r="C57" s="82">
        <f>'36 - GASTOS ADMINISTRATIVOS'!E58/'36 - GASTOS ADMINISTRATIVOS'!C58</f>
        <v>1.7743055555555556</v>
      </c>
      <c r="D57" s="83"/>
      <c r="E57" s="84">
        <f>+'36 - GASTOS ADMINISTRATIVOS'!G58/'36 - GASTOS ADMINISTRATIVOS'!E58</f>
        <v>0.53398564905414225</v>
      </c>
      <c r="F57" s="85"/>
      <c r="G57" s="82">
        <f>+'36 - GASTOS ADMINISTRATIVOS'!I58/'36 - GASTOS ADMINISTRATIVOS'!G58</f>
        <v>1.0417786464695822</v>
      </c>
      <c r="H57" s="83"/>
      <c r="I57" s="84">
        <f>+'36 - GASTOS ADMINISTRATIVOS'!K58/'36 - GASTOS ADMINISTRATIVOS'!I58</f>
        <v>1.0417448405253282</v>
      </c>
      <c r="J57" s="85"/>
      <c r="K57" s="82">
        <f t="shared" si="0"/>
        <v>1.0979536729011521</v>
      </c>
      <c r="L57" s="83"/>
    </row>
    <row r="58" spans="1:12">
      <c r="A58" s="42" t="s">
        <v>133</v>
      </c>
      <c r="B58" s="9" t="s">
        <v>47</v>
      </c>
      <c r="C58" s="82">
        <f>'36 - GASTOS ADMINISTRATIVOS'!E59/'36 - GASTOS ADMINISTRATIVOS'!C59</f>
        <v>0</v>
      </c>
      <c r="D58" s="83"/>
      <c r="E58" s="84" t="e">
        <f>+'36 - GASTOS ADMINISTRATIVOS'!G59/'36 - GASTOS ADMINISTRATIVOS'!E59</f>
        <v>#DIV/0!</v>
      </c>
      <c r="F58" s="85"/>
      <c r="G58" s="82">
        <f>+'36 - GASTOS ADMINISTRATIVOS'!I59/'36 - GASTOS ADMINISTRATIVOS'!G59</f>
        <v>1.0406768630003254</v>
      </c>
      <c r="H58" s="83"/>
      <c r="I58" s="84">
        <f>+'36 - GASTOS ADMINISTRATIVOS'!K59/'36 - GASTOS ADMINISTRATIVOS'!I59</f>
        <v>1.041588492808005</v>
      </c>
      <c r="J58" s="85"/>
      <c r="K58" s="82" t="e">
        <f t="shared" si="0"/>
        <v>#DIV/0!</v>
      </c>
      <c r="L58" s="83"/>
    </row>
    <row r="59" spans="1:12">
      <c r="A59" s="42" t="s">
        <v>134</v>
      </c>
      <c r="B59" s="9" t="s">
        <v>48</v>
      </c>
      <c r="C59" s="82">
        <f>'36 - GASTOS ADMINISTRATIVOS'!E60/'36 - GASTOS ADMINISTRATIVOS'!C60</f>
        <v>0</v>
      </c>
      <c r="D59" s="83"/>
      <c r="E59" s="84" t="e">
        <f>+'36 - GASTOS ADMINISTRATIVOS'!G60/'36 - GASTOS ADMINISTRATIVOS'!E60</f>
        <v>#DIV/0!</v>
      </c>
      <c r="F59" s="85"/>
      <c r="G59" s="82">
        <f>+'36 - GASTOS ADMINISTRATIVOS'!I60/'36 - GASTOS ADMINISTRATIVOS'!G60</f>
        <v>1.0394929302779132</v>
      </c>
      <c r="H59" s="83"/>
      <c r="I59" s="84">
        <f>+'36 - GASTOS ADMINISTRATIVOS'!K60/'36 - GASTOS ADMINISTRATIVOS'!I60</f>
        <v>1.123827392120075</v>
      </c>
      <c r="J59" s="85"/>
      <c r="K59" s="82" t="e">
        <f t="shared" si="0"/>
        <v>#DIV/0!</v>
      </c>
      <c r="L59" s="83"/>
    </row>
    <row r="60" spans="1:12">
      <c r="A60" s="43"/>
      <c r="B60" s="10" t="s">
        <v>40</v>
      </c>
      <c r="C60" s="82" t="e">
        <f>'36 - GASTOS ADMINISTRATIVOS'!E61/'36 - GASTOS ADMINISTRATIVOS'!C61</f>
        <v>#DIV/0!</v>
      </c>
      <c r="D60" s="83"/>
      <c r="E60" s="84" t="e">
        <f>+'36 - GASTOS ADMINISTRATIVOS'!G61/'36 - GASTOS ADMINISTRATIVOS'!E61</f>
        <v>#DIV/0!</v>
      </c>
      <c r="F60" s="85"/>
      <c r="G60" s="82" t="e">
        <f>+'36 - GASTOS ADMINISTRATIVOS'!I61/'36 - GASTOS ADMINISTRATIVOS'!G61</f>
        <v>#DIV/0!</v>
      </c>
      <c r="H60" s="83"/>
      <c r="I60" s="84" t="e">
        <f>+'36 - GASTOS ADMINISTRATIVOS'!K61/'36 - GASTOS ADMINISTRATIVOS'!I61</f>
        <v>#DIV/0!</v>
      </c>
      <c r="J60" s="85"/>
      <c r="K60" s="82" t="e">
        <f t="shared" si="0"/>
        <v>#DIV/0!</v>
      </c>
      <c r="L60" s="83"/>
    </row>
    <row r="61" spans="1:12">
      <c r="A61" s="43"/>
      <c r="B61" s="6" t="s">
        <v>49</v>
      </c>
      <c r="C61" s="82" t="e">
        <f>'36 - GASTOS ADMINISTRATIVOS'!E62/'36 - GASTOS ADMINISTRATIVOS'!C62</f>
        <v>#DIV/0!</v>
      </c>
      <c r="D61" s="83"/>
      <c r="E61" s="84">
        <f>+'36 - GASTOS ADMINISTRATIVOS'!G62/'36 - GASTOS ADMINISTRATIVOS'!E62</f>
        <v>0</v>
      </c>
      <c r="F61" s="85"/>
      <c r="G61" s="82" t="e">
        <f>+'36 - GASTOS ADMINISTRATIVOS'!I62/'36 - GASTOS ADMINISTRATIVOS'!G62</f>
        <v>#DIV/0!</v>
      </c>
      <c r="H61" s="83"/>
      <c r="I61" s="84" t="e">
        <f>+'36 - GASTOS ADMINISTRATIVOS'!K62/'36 - GASTOS ADMINISTRATIVOS'!I62</f>
        <v>#DIV/0!</v>
      </c>
      <c r="J61" s="85"/>
      <c r="K61" s="82" t="e">
        <f t="shared" si="0"/>
        <v>#DIV/0!</v>
      </c>
      <c r="L61" s="83"/>
    </row>
    <row r="62" spans="1:12">
      <c r="A62" s="42" t="s">
        <v>135</v>
      </c>
      <c r="B62" s="9" t="s">
        <v>50</v>
      </c>
      <c r="C62" s="82" t="e">
        <f>'36 - GASTOS ADMINISTRATIVOS'!E63/'36 - GASTOS ADMINISTRATIVOS'!C63</f>
        <v>#DIV/0!</v>
      </c>
      <c r="D62" s="83"/>
      <c r="E62" s="84" t="e">
        <f>+'36 - GASTOS ADMINISTRATIVOS'!G63/'36 - GASTOS ADMINISTRATIVOS'!E63</f>
        <v>#DIV/0!</v>
      </c>
      <c r="F62" s="85"/>
      <c r="G62" s="82" t="e">
        <f>+'36 - GASTOS ADMINISTRATIVOS'!I63/'36 - GASTOS ADMINISTRATIVOS'!G63</f>
        <v>#DIV/0!</v>
      </c>
      <c r="H62" s="83"/>
      <c r="I62" s="84" t="e">
        <f>+'36 - GASTOS ADMINISTRATIVOS'!K63/'36 - GASTOS ADMINISTRATIVOS'!I63</f>
        <v>#DIV/0!</v>
      </c>
      <c r="J62" s="85"/>
      <c r="K62" s="82" t="e">
        <f t="shared" si="0"/>
        <v>#DIV/0!</v>
      </c>
      <c r="L62" s="83"/>
    </row>
    <row r="63" spans="1:12">
      <c r="A63" s="42" t="s">
        <v>136</v>
      </c>
      <c r="B63" s="9" t="s">
        <v>51</v>
      </c>
      <c r="C63" s="82" t="e">
        <f>'36 - GASTOS ADMINISTRATIVOS'!E64/'36 - GASTOS ADMINISTRATIVOS'!C64</f>
        <v>#DIV/0!</v>
      </c>
      <c r="D63" s="83"/>
      <c r="E63" s="84">
        <f>+'36 - GASTOS ADMINISTRATIVOS'!G64/'36 - GASTOS ADMINISTRATIVOS'!E64</f>
        <v>0</v>
      </c>
      <c r="F63" s="85"/>
      <c r="G63" s="82" t="e">
        <f>+'36 - GASTOS ADMINISTRATIVOS'!I64/'36 - GASTOS ADMINISTRATIVOS'!G64</f>
        <v>#DIV/0!</v>
      </c>
      <c r="H63" s="83"/>
      <c r="I63" s="84" t="e">
        <f>+'36 - GASTOS ADMINISTRATIVOS'!K64/'36 - GASTOS ADMINISTRATIVOS'!I64</f>
        <v>#DIV/0!</v>
      </c>
      <c r="J63" s="85"/>
      <c r="K63" s="82" t="e">
        <f t="shared" si="0"/>
        <v>#DIV/0!</v>
      </c>
      <c r="L63" s="83"/>
    </row>
    <row r="64" spans="1:12">
      <c r="A64" s="42" t="s">
        <v>137</v>
      </c>
      <c r="B64" s="8" t="s">
        <v>52</v>
      </c>
      <c r="C64" s="82" t="e">
        <f>'36 - GASTOS ADMINISTRATIVOS'!E65/'36 - GASTOS ADMINISTRATIVOS'!C65</f>
        <v>#DIV/0!</v>
      </c>
      <c r="D64" s="83"/>
      <c r="E64" s="84" t="e">
        <f>+'36 - GASTOS ADMINISTRATIVOS'!G65/'36 - GASTOS ADMINISTRATIVOS'!E65</f>
        <v>#DIV/0!</v>
      </c>
      <c r="F64" s="85"/>
      <c r="G64" s="82" t="e">
        <f>+'36 - GASTOS ADMINISTRATIVOS'!I65/'36 - GASTOS ADMINISTRATIVOS'!G65</f>
        <v>#DIV/0!</v>
      </c>
      <c r="H64" s="83"/>
      <c r="I64" s="84" t="e">
        <f>+'36 - GASTOS ADMINISTRATIVOS'!K65/'36 - GASTOS ADMINISTRATIVOS'!I65</f>
        <v>#DIV/0!</v>
      </c>
      <c r="J64" s="85"/>
      <c r="K64" s="82" t="e">
        <f t="shared" si="0"/>
        <v>#DIV/0!</v>
      </c>
      <c r="L64" s="83"/>
    </row>
    <row r="65" spans="1:12">
      <c r="A65" s="42" t="s">
        <v>138</v>
      </c>
      <c r="B65" s="8" t="s">
        <v>53</v>
      </c>
      <c r="C65" s="82" t="e">
        <f>'36 - GASTOS ADMINISTRATIVOS'!E66/'36 - GASTOS ADMINISTRATIVOS'!C66</f>
        <v>#DIV/0!</v>
      </c>
      <c r="D65" s="83"/>
      <c r="E65" s="84" t="e">
        <f>+'36 - GASTOS ADMINISTRATIVOS'!G66/'36 - GASTOS ADMINISTRATIVOS'!E66</f>
        <v>#DIV/0!</v>
      </c>
      <c r="F65" s="85"/>
      <c r="G65" s="82" t="e">
        <f>+'36 - GASTOS ADMINISTRATIVOS'!I66/'36 - GASTOS ADMINISTRATIVOS'!G66</f>
        <v>#DIV/0!</v>
      </c>
      <c r="H65" s="83"/>
      <c r="I65" s="84" t="e">
        <f>+'36 - GASTOS ADMINISTRATIVOS'!K66/'36 - GASTOS ADMINISTRATIVOS'!I66</f>
        <v>#DIV/0!</v>
      </c>
      <c r="J65" s="85"/>
      <c r="K65" s="82" t="e">
        <f t="shared" si="0"/>
        <v>#DIV/0!</v>
      </c>
      <c r="L65" s="83"/>
    </row>
    <row r="66" spans="1:12">
      <c r="A66" s="43"/>
      <c r="B66" s="10" t="s">
        <v>40</v>
      </c>
      <c r="C66" s="82" t="e">
        <f>'36 - GASTOS ADMINISTRATIVOS'!E67/'36 - GASTOS ADMINISTRATIVOS'!C67</f>
        <v>#DIV/0!</v>
      </c>
      <c r="D66" s="83"/>
      <c r="E66" s="84" t="e">
        <f>+'36 - GASTOS ADMINISTRATIVOS'!G67/'36 - GASTOS ADMINISTRATIVOS'!E67</f>
        <v>#DIV/0!</v>
      </c>
      <c r="F66" s="85"/>
      <c r="G66" s="82" t="e">
        <f>+'36 - GASTOS ADMINISTRATIVOS'!I67/'36 - GASTOS ADMINISTRATIVOS'!G67</f>
        <v>#DIV/0!</v>
      </c>
      <c r="H66" s="83"/>
      <c r="I66" s="84" t="e">
        <f>+'36 - GASTOS ADMINISTRATIVOS'!K67/'36 - GASTOS ADMINISTRATIVOS'!I67</f>
        <v>#DIV/0!</v>
      </c>
      <c r="J66" s="85"/>
      <c r="K66" s="82" t="e">
        <f t="shared" si="0"/>
        <v>#DIV/0!</v>
      </c>
      <c r="L66" s="83"/>
    </row>
    <row r="67" spans="1:12">
      <c r="A67" s="42" t="s">
        <v>139</v>
      </c>
      <c r="B67" s="6" t="s">
        <v>54</v>
      </c>
      <c r="C67" s="82">
        <f>'36 - GASTOS ADMINISTRATIVOS'!E68/'36 - GASTOS ADMINISTRATIVOS'!C68</f>
        <v>4.8232437606518337</v>
      </c>
      <c r="D67" s="83"/>
      <c r="E67" s="84">
        <f>+'36 - GASTOS ADMINISTRATIVOS'!G68/'36 - GASTOS ADMINISTRATIVOS'!E68</f>
        <v>0.20902349535804524</v>
      </c>
      <c r="F67" s="85"/>
      <c r="G67" s="82">
        <f>+'36 - GASTOS ADMINISTRATIVOS'!I68/'36 - GASTOS ADMINISTRATIVOS'!G68</f>
        <v>2.1234976726952737</v>
      </c>
      <c r="H67" s="83"/>
      <c r="I67" s="84">
        <f>+'36 - GASTOS ADMINISTRATIVOS'!K68/'36 - GASTOS ADMINISTRATIVOS'!I68</f>
        <v>0.78173153469503487</v>
      </c>
      <c r="J67" s="85"/>
      <c r="K67" s="82">
        <f t="shared" si="0"/>
        <v>1.984374115850047</v>
      </c>
      <c r="L67" s="83"/>
    </row>
    <row r="68" spans="1:12">
      <c r="A68" s="42" t="s">
        <v>140</v>
      </c>
      <c r="B68" s="7" t="s">
        <v>55</v>
      </c>
      <c r="C68" s="82">
        <f>'36 - GASTOS ADMINISTRATIVOS'!E69/'36 - GASTOS ADMINISTRATIVOS'!C69</f>
        <v>3.0582822085889569</v>
      </c>
      <c r="D68" s="83"/>
      <c r="E68" s="84">
        <f>+'36 - GASTOS ADMINISTRATIVOS'!G69/'36 - GASTOS ADMINISTRATIVOS'!E69</f>
        <v>0.70334533010797096</v>
      </c>
      <c r="F68" s="85"/>
      <c r="G68" s="82">
        <f>+'36 - GASTOS ADMINISTRATIVOS'!I69/'36 - GASTOS ADMINISTRATIVOS'!G69</f>
        <v>1.5310796074154853</v>
      </c>
      <c r="H68" s="83"/>
      <c r="I68" s="84">
        <f>+'36 - GASTOS ADMINISTRATIVOS'!K69/'36 - GASTOS ADMINISTRATIVOS'!I69</f>
        <v>0.89321718167872011</v>
      </c>
      <c r="J68" s="85"/>
      <c r="K68" s="82">
        <f t="shared" si="0"/>
        <v>1.5464810819477832</v>
      </c>
      <c r="L68" s="83"/>
    </row>
    <row r="69" spans="1:12">
      <c r="A69" s="42" t="s">
        <v>227</v>
      </c>
      <c r="B69" s="8" t="s">
        <v>56</v>
      </c>
      <c r="C69" s="82" t="e">
        <f>'36 - GASTOS ADMINISTRATIVOS'!E70/'36 - GASTOS ADMINISTRATIVOS'!C70</f>
        <v>#DIV/0!</v>
      </c>
      <c r="D69" s="83"/>
      <c r="E69" s="84" t="e">
        <f>+'36 - GASTOS ADMINISTRATIVOS'!G70/'36 - GASTOS ADMINISTRATIVOS'!E70</f>
        <v>#DIV/0!</v>
      </c>
      <c r="F69" s="85"/>
      <c r="G69" s="82" t="e">
        <f>+'36 - GASTOS ADMINISTRATIVOS'!I70/'36 - GASTOS ADMINISTRATIVOS'!G70</f>
        <v>#DIV/0!</v>
      </c>
      <c r="H69" s="83"/>
      <c r="I69" s="84">
        <f>+'36 - GASTOS ADMINISTRATIVOS'!K70/'36 - GASTOS ADMINISTRATIVOS'!I70</f>
        <v>0</v>
      </c>
      <c r="J69" s="85"/>
      <c r="K69" s="82" t="e">
        <f t="shared" si="0"/>
        <v>#DIV/0!</v>
      </c>
      <c r="L69" s="83"/>
    </row>
    <row r="70" spans="1:12">
      <c r="A70" s="42" t="s">
        <v>141</v>
      </c>
      <c r="B70" s="8" t="s">
        <v>57</v>
      </c>
      <c r="C70" s="82" t="e">
        <f>'36 - GASTOS ADMINISTRATIVOS'!E71/'36 - GASTOS ADMINISTRATIVOS'!C71</f>
        <v>#DIV/0!</v>
      </c>
      <c r="D70" s="83"/>
      <c r="E70" s="84" t="e">
        <f>+'36 - GASTOS ADMINISTRATIVOS'!G71/'36 - GASTOS ADMINISTRATIVOS'!E71</f>
        <v>#DIV/0!</v>
      </c>
      <c r="F70" s="85"/>
      <c r="G70" s="82" t="e">
        <f>+'36 - GASTOS ADMINISTRATIVOS'!I71/'36 - GASTOS ADMINISTRATIVOS'!G71</f>
        <v>#DIV/0!</v>
      </c>
      <c r="H70" s="83"/>
      <c r="I70" s="84" t="e">
        <f>+'36 - GASTOS ADMINISTRATIVOS'!K71/'36 - GASTOS ADMINISTRATIVOS'!I71</f>
        <v>#DIV/0!</v>
      </c>
      <c r="J70" s="85"/>
      <c r="K70" s="82" t="e">
        <f t="shared" si="0"/>
        <v>#DIV/0!</v>
      </c>
      <c r="L70" s="83"/>
    </row>
    <row r="71" spans="1:12">
      <c r="A71" s="42" t="s">
        <v>142</v>
      </c>
      <c r="B71" s="8" t="s">
        <v>58</v>
      </c>
      <c r="C71" s="82" t="e">
        <f>'36 - GASTOS ADMINISTRATIVOS'!E72/'36 - GASTOS ADMINISTRATIVOS'!C72</f>
        <v>#DIV/0!</v>
      </c>
      <c r="D71" s="83"/>
      <c r="E71" s="84" t="e">
        <f>+'36 - GASTOS ADMINISTRATIVOS'!G72/'36 - GASTOS ADMINISTRATIVOS'!E72</f>
        <v>#DIV/0!</v>
      </c>
      <c r="F71" s="85"/>
      <c r="G71" s="82" t="e">
        <f>+'36 - GASTOS ADMINISTRATIVOS'!I72/'36 - GASTOS ADMINISTRATIVOS'!G72</f>
        <v>#DIV/0!</v>
      </c>
      <c r="H71" s="83"/>
      <c r="I71" s="84" t="e">
        <f>+'36 - GASTOS ADMINISTRATIVOS'!K72/'36 - GASTOS ADMINISTRATIVOS'!I72</f>
        <v>#DIV/0!</v>
      </c>
      <c r="J71" s="85"/>
      <c r="K71" s="82" t="e">
        <f t="shared" si="0"/>
        <v>#DIV/0!</v>
      </c>
      <c r="L71" s="83"/>
    </row>
    <row r="72" spans="1:12">
      <c r="A72" s="42" t="s">
        <v>143</v>
      </c>
      <c r="B72" s="8" t="s">
        <v>59</v>
      </c>
      <c r="C72" s="82">
        <f>'36 - GASTOS ADMINISTRATIVOS'!E73/'36 - GASTOS ADMINISTRATIVOS'!C73</f>
        <v>1.6152281313571637</v>
      </c>
      <c r="D72" s="83"/>
      <c r="E72" s="84">
        <f>+'36 - GASTOS ADMINISTRATIVOS'!G73/'36 - GASTOS ADMINISTRATIVOS'!E73</f>
        <v>1.130622526088521</v>
      </c>
      <c r="F72" s="85"/>
      <c r="G72" s="82">
        <f>+'36 - GASTOS ADMINISTRATIVOS'!I73/'36 - GASTOS ADMINISTRATIVOS'!G73</f>
        <v>1.3913112667091025</v>
      </c>
      <c r="H72" s="83"/>
      <c r="I72" s="84">
        <f>+'36 - GASTOS ADMINISTRATIVOS'!K73/'36 - GASTOS ADMINISTRATIVOS'!I73</f>
        <v>0.8526821457165733</v>
      </c>
      <c r="J72" s="85"/>
      <c r="K72" s="82">
        <f t="shared" si="0"/>
        <v>1.2474610174678402</v>
      </c>
      <c r="L72" s="83"/>
    </row>
    <row r="73" spans="1:12">
      <c r="A73" s="42" t="s">
        <v>144</v>
      </c>
      <c r="B73" s="8" t="s">
        <v>60</v>
      </c>
      <c r="C73" s="82">
        <f>'36 - GASTOS ADMINISTRATIVOS'!E74/'36 - GASTOS ADMINISTRATIVOS'!C74</f>
        <v>16.89308176100629</v>
      </c>
      <c r="D73" s="83"/>
      <c r="E73" s="84">
        <f>+'36 - GASTOS ADMINISTRATIVOS'!G74/'36 - GASTOS ADMINISTRATIVOS'!E74</f>
        <v>1.3481012658227849</v>
      </c>
      <c r="F73" s="85"/>
      <c r="G73" s="82">
        <f>+'36 - GASTOS ADMINISTRATIVOS'!I74/'36 - GASTOS ADMINISTRATIVOS'!G74</f>
        <v>0.9850869925434963</v>
      </c>
      <c r="H73" s="83"/>
      <c r="I73" s="84">
        <f>+'36 - GASTOS ADMINISTRATIVOS'!K74/'36 - GASTOS ADMINISTRATIVOS'!I74</f>
        <v>1.3978132884777124</v>
      </c>
      <c r="J73" s="85"/>
      <c r="K73" s="82">
        <f t="shared" si="0"/>
        <v>5.1560208269625711</v>
      </c>
      <c r="L73" s="83"/>
    </row>
    <row r="74" spans="1:12">
      <c r="A74" s="42" t="s">
        <v>145</v>
      </c>
      <c r="B74" s="8" t="s">
        <v>61</v>
      </c>
      <c r="C74" s="82">
        <f>'36 - GASTOS ADMINISTRATIVOS'!E75/'36 - GASTOS ADMINISTRATIVOS'!C75</f>
        <v>4.4824922760041197</v>
      </c>
      <c r="D74" s="83"/>
      <c r="E74" s="84">
        <f>+'36 - GASTOS ADMINISTRATIVOS'!G75/'36 - GASTOS ADMINISTRATIVOS'!E75</f>
        <v>0.23159103963239516</v>
      </c>
      <c r="F74" s="85"/>
      <c r="G74" s="82">
        <f>+'36 - GASTOS ADMINISTRATIVOS'!I75/'36 - GASTOS ADMINISTRATIVOS'!G75</f>
        <v>2.0327380952380953</v>
      </c>
      <c r="H74" s="83"/>
      <c r="I74" s="84">
        <f>+'36 - GASTOS ADMINISTRATIVOS'!K75/'36 - GASTOS ADMINISTRATIVOS'!I75</f>
        <v>0.94241093216203031</v>
      </c>
      <c r="J74" s="85"/>
      <c r="K74" s="82">
        <f t="shared" si="0"/>
        <v>1.9223080857591599</v>
      </c>
      <c r="L74" s="83"/>
    </row>
    <row r="75" spans="1:12">
      <c r="A75" s="43"/>
      <c r="B75" s="10" t="s">
        <v>40</v>
      </c>
      <c r="C75" s="82" t="e">
        <f>'36 - GASTOS ADMINISTRATIVOS'!E76/'36 - GASTOS ADMINISTRATIVOS'!C76</f>
        <v>#DIV/0!</v>
      </c>
      <c r="D75" s="83"/>
      <c r="E75" s="84" t="e">
        <f>+'36 - GASTOS ADMINISTRATIVOS'!G76/'36 - GASTOS ADMINISTRATIVOS'!E76</f>
        <v>#DIV/0!</v>
      </c>
      <c r="F75" s="85"/>
      <c r="G75" s="82" t="e">
        <f>+'36 - GASTOS ADMINISTRATIVOS'!I76/'36 - GASTOS ADMINISTRATIVOS'!G76</f>
        <v>#DIV/0!</v>
      </c>
      <c r="H75" s="83"/>
      <c r="I75" s="84" t="e">
        <f>+'36 - GASTOS ADMINISTRATIVOS'!K76/'36 - GASTOS ADMINISTRATIVOS'!I76</f>
        <v>#DIV/0!</v>
      </c>
      <c r="J75" s="85"/>
      <c r="K75" s="82" t="e">
        <f t="shared" si="0"/>
        <v>#DIV/0!</v>
      </c>
      <c r="L75" s="83"/>
    </row>
    <row r="76" spans="1:12">
      <c r="A76" s="43"/>
      <c r="B76" s="10" t="s">
        <v>40</v>
      </c>
      <c r="C76" s="82" t="e">
        <f>'36 - GASTOS ADMINISTRATIVOS'!E77/'36 - GASTOS ADMINISTRATIVOS'!C77</f>
        <v>#DIV/0!</v>
      </c>
      <c r="D76" s="83"/>
      <c r="E76" s="84" t="e">
        <f>+'36 - GASTOS ADMINISTRATIVOS'!G77/'36 - GASTOS ADMINISTRATIVOS'!E77</f>
        <v>#DIV/0!</v>
      </c>
      <c r="F76" s="85"/>
      <c r="G76" s="82" t="e">
        <f>+'36 - GASTOS ADMINISTRATIVOS'!I77/'36 - GASTOS ADMINISTRATIVOS'!G77</f>
        <v>#DIV/0!</v>
      </c>
      <c r="H76" s="83"/>
      <c r="I76" s="84" t="e">
        <f>+'36 - GASTOS ADMINISTRATIVOS'!K77/'36 - GASTOS ADMINISTRATIVOS'!I77</f>
        <v>#DIV/0!</v>
      </c>
      <c r="J76" s="85"/>
      <c r="K76" s="82" t="e">
        <f t="shared" si="0"/>
        <v>#DIV/0!</v>
      </c>
      <c r="L76" s="83"/>
    </row>
    <row r="77" spans="1:12">
      <c r="A77" s="43"/>
      <c r="B77" s="10" t="s">
        <v>40</v>
      </c>
      <c r="C77" s="82" t="e">
        <f>'36 - GASTOS ADMINISTRATIVOS'!E78/'36 - GASTOS ADMINISTRATIVOS'!C78</f>
        <v>#DIV/0!</v>
      </c>
      <c r="D77" s="83"/>
      <c r="E77" s="84" t="e">
        <f>+'36 - GASTOS ADMINISTRATIVOS'!G78/'36 - GASTOS ADMINISTRATIVOS'!E78</f>
        <v>#DIV/0!</v>
      </c>
      <c r="F77" s="85"/>
      <c r="G77" s="82" t="e">
        <f>+'36 - GASTOS ADMINISTRATIVOS'!I78/'36 - GASTOS ADMINISTRATIVOS'!G78</f>
        <v>#DIV/0!</v>
      </c>
      <c r="H77" s="83"/>
      <c r="I77" s="84" t="e">
        <f>+'36 - GASTOS ADMINISTRATIVOS'!K78/'36 - GASTOS ADMINISTRATIVOS'!I78</f>
        <v>#DIV/0!</v>
      </c>
      <c r="J77" s="85"/>
      <c r="K77" s="82" t="e">
        <f t="shared" si="0"/>
        <v>#DIV/0!</v>
      </c>
      <c r="L77" s="83"/>
    </row>
    <row r="78" spans="1:12">
      <c r="A78" s="42" t="s">
        <v>146</v>
      </c>
      <c r="B78" s="14" t="s">
        <v>62</v>
      </c>
      <c r="C78" s="82">
        <f>'36 - GASTOS ADMINISTRATIVOS'!E79/'36 - GASTOS ADMINISTRATIVOS'!C79</f>
        <v>0.98569163540740168</v>
      </c>
      <c r="D78" s="83"/>
      <c r="E78" s="84">
        <f>+'36 - GASTOS ADMINISTRATIVOS'!G79/'36 - GASTOS ADMINISTRATIVOS'!E79</f>
        <v>0.58487975204990383</v>
      </c>
      <c r="F78" s="85"/>
      <c r="G78" s="82">
        <f>+'36 - GASTOS ADMINISTRATIVOS'!I79/'36 - GASTOS ADMINISTRATIVOS'!G79</f>
        <v>2.5669439227260531</v>
      </c>
      <c r="H78" s="83"/>
      <c r="I78" s="84">
        <f>+'36 - GASTOS ADMINISTRATIVOS'!K79/'36 - GASTOS ADMINISTRATIVOS'!I79</f>
        <v>1.0410264450716002</v>
      </c>
      <c r="J78" s="85"/>
      <c r="K78" s="82">
        <f t="shared" si="0"/>
        <v>1.2946354388137398</v>
      </c>
      <c r="L78" s="83"/>
    </row>
    <row r="79" spans="1:12">
      <c r="A79" s="42" t="s">
        <v>146</v>
      </c>
      <c r="B79" s="8" t="s">
        <v>63</v>
      </c>
      <c r="C79" s="82">
        <f>'36 - GASTOS ADMINISTRATIVOS'!E80/'36 - GASTOS ADMINISTRATIVOS'!C80</f>
        <v>0.54562449474535168</v>
      </c>
      <c r="D79" s="83"/>
      <c r="E79" s="84">
        <f>+'36 - GASTOS ADMINISTRATIVOS'!G80/'36 - GASTOS ADMINISTRATIVOS'!E80</f>
        <v>0.82035373645707932</v>
      </c>
      <c r="F79" s="85"/>
      <c r="G79" s="82">
        <f>+'36 - GASTOS ADMINISTRATIVOS'!I80/'36 - GASTOS ADMINISTRATIVOS'!G80</f>
        <v>3.1168303420250592</v>
      </c>
      <c r="H79" s="83"/>
      <c r="I79" s="84">
        <f>+'36 - GASTOS ADMINISTRATIVOS'!K80/'36 - GASTOS ADMINISTRATIVOS'!I80</f>
        <v>0.94556714471968706</v>
      </c>
      <c r="J79" s="85"/>
      <c r="K79" s="82">
        <f t="shared" si="0"/>
        <v>1.3570939294867945</v>
      </c>
      <c r="L79" s="83"/>
    </row>
    <row r="80" spans="1:12">
      <c r="A80" s="42" t="s">
        <v>228</v>
      </c>
      <c r="B80" s="8" t="s">
        <v>64</v>
      </c>
      <c r="C80" s="82" t="e">
        <f>'36 - GASTOS ADMINISTRATIVOS'!E81/'36 - GASTOS ADMINISTRATIVOS'!C81</f>
        <v>#DIV/0!</v>
      </c>
      <c r="D80" s="83"/>
      <c r="E80" s="84" t="e">
        <f>+'36 - GASTOS ADMINISTRATIVOS'!G81/'36 - GASTOS ADMINISTRATIVOS'!E81</f>
        <v>#DIV/0!</v>
      </c>
      <c r="F80" s="85"/>
      <c r="G80" s="82" t="e">
        <f>+'36 - GASTOS ADMINISTRATIVOS'!I81/'36 - GASTOS ADMINISTRATIVOS'!G81</f>
        <v>#DIV/0!</v>
      </c>
      <c r="H80" s="83"/>
      <c r="I80" s="84" t="e">
        <f>+'36 - GASTOS ADMINISTRATIVOS'!K81/'36 - GASTOS ADMINISTRATIVOS'!I81</f>
        <v>#DIV/0!</v>
      </c>
      <c r="J80" s="85"/>
      <c r="K80" s="82" t="e">
        <f t="shared" si="0"/>
        <v>#DIV/0!</v>
      </c>
      <c r="L80" s="83"/>
    </row>
    <row r="81" spans="1:12">
      <c r="A81" s="42" t="s">
        <v>147</v>
      </c>
      <c r="B81" s="8" t="s">
        <v>65</v>
      </c>
      <c r="C81" s="82">
        <f>'36 - GASTOS ADMINISTRATIVOS'!E82/'36 - GASTOS ADMINISTRATIVOS'!C82</f>
        <v>2.421295533212461</v>
      </c>
      <c r="D81" s="83"/>
      <c r="E81" s="84">
        <f>+'36 - GASTOS ADMINISTRATIVOS'!G82/'36 - GASTOS ADMINISTRATIVOS'!E82</f>
        <v>0.41177671885636485</v>
      </c>
      <c r="F81" s="85"/>
      <c r="G81" s="82">
        <f>+'36 - GASTOS ADMINISTRATIVOS'!I82/'36 - GASTOS ADMINISTRATIVOS'!G82</f>
        <v>1.7616134898330302</v>
      </c>
      <c r="H81" s="83"/>
      <c r="I81" s="84">
        <f>+'36 - GASTOS ADMINISTRATIVOS'!K82/'36 - GASTOS ADMINISTRATIVOS'!I82</f>
        <v>1.288382132132132</v>
      </c>
      <c r="J81" s="85"/>
      <c r="K81" s="82">
        <f t="shared" si="0"/>
        <v>1.470766968508497</v>
      </c>
      <c r="L81" s="83"/>
    </row>
    <row r="82" spans="1:12">
      <c r="A82" s="42" t="s">
        <v>148</v>
      </c>
      <c r="B82" s="7" t="s">
        <v>66</v>
      </c>
      <c r="C82" s="82" t="e">
        <f>'36 - GASTOS ADMINISTRATIVOS'!E83/'36 - GASTOS ADMINISTRATIVOS'!C83</f>
        <v>#DIV/0!</v>
      </c>
      <c r="D82" s="83"/>
      <c r="E82" s="84">
        <f>+'36 - GASTOS ADMINISTRATIVOS'!G83/'36 - GASTOS ADMINISTRATIVOS'!E83</f>
        <v>0.12221231043710973</v>
      </c>
      <c r="F82" s="85"/>
      <c r="G82" s="82">
        <f>+'36 - GASTOS ADMINISTRATIVOS'!I83/'36 - GASTOS ADMINISTRATIVOS'!G83</f>
        <v>0.73175182481751821</v>
      </c>
      <c r="H82" s="83"/>
      <c r="I82" s="84">
        <f>+'36 - GASTOS ADMINISTRATIVOS'!K83/'36 - GASTOS ADMINISTRATIVOS'!I83</f>
        <v>9.7581047381546142</v>
      </c>
      <c r="J82" s="85"/>
      <c r="K82" s="82" t="e">
        <f t="shared" si="0"/>
        <v>#DIV/0!</v>
      </c>
      <c r="L82" s="83"/>
    </row>
    <row r="83" spans="1:12">
      <c r="A83" s="42" t="s">
        <v>229</v>
      </c>
      <c r="B83" s="15" t="s">
        <v>67</v>
      </c>
      <c r="C83" s="82" t="e">
        <f>'36 - GASTOS ADMINISTRATIVOS'!E84/'36 - GASTOS ADMINISTRATIVOS'!C84</f>
        <v>#DIV/0!</v>
      </c>
      <c r="D83" s="83"/>
      <c r="E83" s="84">
        <f>+'36 - GASTOS ADMINISTRATIVOS'!G84/'36 - GASTOS ADMINISTRATIVOS'!E84</f>
        <v>0.12221231043710973</v>
      </c>
      <c r="F83" s="85"/>
      <c r="G83" s="82">
        <f>+'36 - GASTOS ADMINISTRATIVOS'!I84/'36 - GASTOS ADMINISTRATIVOS'!G84</f>
        <v>0.73175182481751821</v>
      </c>
      <c r="H83" s="83"/>
      <c r="I83" s="84">
        <f>+'36 - GASTOS ADMINISTRATIVOS'!K84/'36 - GASTOS ADMINISTRATIVOS'!I84</f>
        <v>9.7581047381546142</v>
      </c>
      <c r="J83" s="85"/>
      <c r="K83" s="82" t="e">
        <f t="shared" ref="K83:K127" si="1">AVERAGE(C83:I83)</f>
        <v>#DIV/0!</v>
      </c>
      <c r="L83" s="83"/>
    </row>
    <row r="84" spans="1:12">
      <c r="A84" s="43"/>
      <c r="B84" s="10" t="s">
        <v>68</v>
      </c>
      <c r="C84" s="82" t="e">
        <f>'36 - GASTOS ADMINISTRATIVOS'!E85/'36 - GASTOS ADMINISTRATIVOS'!C85</f>
        <v>#DIV/0!</v>
      </c>
      <c r="D84" s="83"/>
      <c r="E84" s="84" t="e">
        <f>+'36 - GASTOS ADMINISTRATIVOS'!G85/'36 - GASTOS ADMINISTRATIVOS'!E85</f>
        <v>#DIV/0!</v>
      </c>
      <c r="F84" s="85"/>
      <c r="G84" s="82" t="e">
        <f>+'36 - GASTOS ADMINISTRATIVOS'!I85/'36 - GASTOS ADMINISTRATIVOS'!G85</f>
        <v>#DIV/0!</v>
      </c>
      <c r="H84" s="83"/>
      <c r="I84" s="84" t="e">
        <f>+'36 - GASTOS ADMINISTRATIVOS'!K85/'36 - GASTOS ADMINISTRATIVOS'!I85</f>
        <v>#DIV/0!</v>
      </c>
      <c r="J84" s="85"/>
      <c r="K84" s="82" t="e">
        <f t="shared" si="1"/>
        <v>#DIV/0!</v>
      </c>
      <c r="L84" s="83"/>
    </row>
    <row r="85" spans="1:12">
      <c r="A85" s="42" t="s">
        <v>149</v>
      </c>
      <c r="B85" s="7" t="s">
        <v>69</v>
      </c>
      <c r="C85" s="82">
        <f>'36 - GASTOS ADMINISTRATIVOS'!E86/'36 - GASTOS ADMINISTRATIVOS'!C86</f>
        <v>1.58222533240028</v>
      </c>
      <c r="D85" s="83"/>
      <c r="E85" s="84">
        <f>+'36 - GASTOS ADMINISTRATIVOS'!G86/'36 - GASTOS ADMINISTRATIVOS'!E86</f>
        <v>0.87383900928792568</v>
      </c>
      <c r="F85" s="85"/>
      <c r="G85" s="82">
        <f>+'36 - GASTOS ADMINISTRATIVOS'!I86/'36 - GASTOS ADMINISTRATIVOS'!G86</f>
        <v>0.64171833480956597</v>
      </c>
      <c r="H85" s="83"/>
      <c r="I85" s="84">
        <f>+'36 - GASTOS ADMINISTRATIVOS'!K86/'36 - GASTOS ADMINISTRATIVOS'!I86</f>
        <v>1.1466035689638174</v>
      </c>
      <c r="J85" s="85"/>
      <c r="K85" s="82">
        <f t="shared" si="1"/>
        <v>1.0610965613653973</v>
      </c>
      <c r="L85" s="83"/>
    </row>
    <row r="86" spans="1:12">
      <c r="A86" s="42" t="s">
        <v>230</v>
      </c>
      <c r="B86" s="13" t="s">
        <v>70</v>
      </c>
      <c r="C86" s="82">
        <f>'36 - GASTOS ADMINISTRATIVOS'!E87/'36 - GASTOS ADMINISTRATIVOS'!C87</f>
        <v>1.4863540937718684</v>
      </c>
      <c r="D86" s="83"/>
      <c r="E86" s="84">
        <f>+'36 - GASTOS ADMINISTRATIVOS'!G87/'36 - GASTOS ADMINISTRATIVOS'!E87</f>
        <v>0.84133709981167604</v>
      </c>
      <c r="F86" s="85"/>
      <c r="G86" s="82">
        <f>+'36 - GASTOS ADMINISTRATIVOS'!I87/'36 - GASTOS ADMINISTRATIVOS'!G87</f>
        <v>0.5036373810856184</v>
      </c>
      <c r="H86" s="83"/>
      <c r="I86" s="84">
        <f>+'36 - GASTOS ADMINISTRATIVOS'!K87/'36 - GASTOS ADMINISTRATIVOS'!I87</f>
        <v>1.1111111111111112</v>
      </c>
      <c r="J86" s="85"/>
      <c r="K86" s="82">
        <f t="shared" si="1"/>
        <v>0.98560992144506854</v>
      </c>
      <c r="L86" s="83"/>
    </row>
    <row r="87" spans="1:12">
      <c r="A87" s="42" t="s">
        <v>231</v>
      </c>
      <c r="B87" s="13" t="s">
        <v>71</v>
      </c>
      <c r="C87" s="82">
        <f>'36 - GASTOS ADMINISTRATIVOS'!E88/'36 - GASTOS ADMINISTRATIVOS'!C88</f>
        <v>1.4863540937718684</v>
      </c>
      <c r="D87" s="83"/>
      <c r="E87" s="84">
        <f>+'36 - GASTOS ADMINISTRATIVOS'!G88/'36 - GASTOS ADMINISTRATIVOS'!E88</f>
        <v>0.84133709981167604</v>
      </c>
      <c r="F87" s="85"/>
      <c r="G87" s="82">
        <f>+'36 - GASTOS ADMINISTRATIVOS'!I88/'36 - GASTOS ADMINISTRATIVOS'!G88</f>
        <v>0.5036373810856184</v>
      </c>
      <c r="H87" s="83"/>
      <c r="I87" s="84">
        <f>+'36 - GASTOS ADMINISTRATIVOS'!K88/'36 - GASTOS ADMINISTRATIVOS'!I88</f>
        <v>1.1111111111111112</v>
      </c>
      <c r="J87" s="85"/>
      <c r="K87" s="82">
        <f t="shared" si="1"/>
        <v>0.98560992144506854</v>
      </c>
      <c r="L87" s="83"/>
    </row>
    <row r="88" spans="1:12">
      <c r="A88" s="42" t="s">
        <v>150</v>
      </c>
      <c r="B88" s="13" t="s">
        <v>72</v>
      </c>
      <c r="C88" s="82">
        <f>'36 - GASTOS ADMINISTRATIVOS'!E89/'36 - GASTOS ADMINISTRATIVOS'!C89</f>
        <v>1.4863540937718684</v>
      </c>
      <c r="D88" s="83"/>
      <c r="E88" s="84">
        <f>+'36 - GASTOS ADMINISTRATIVOS'!G89/'36 - GASTOS ADMINISTRATIVOS'!E89</f>
        <v>0.84133709981167604</v>
      </c>
      <c r="F88" s="85"/>
      <c r="G88" s="82">
        <f>+'36 - GASTOS ADMINISTRATIVOS'!I89/'36 - GASTOS ADMINISTRATIVOS'!G89</f>
        <v>0.5036373810856184</v>
      </c>
      <c r="H88" s="83"/>
      <c r="I88" s="84">
        <f>+'36 - GASTOS ADMINISTRATIVOS'!K89/'36 - GASTOS ADMINISTRATIVOS'!I89</f>
        <v>1.1111111111111112</v>
      </c>
      <c r="J88" s="85"/>
      <c r="K88" s="82">
        <f t="shared" si="1"/>
        <v>0.98560992144506854</v>
      </c>
      <c r="L88" s="83"/>
    </row>
    <row r="89" spans="1:12">
      <c r="A89" s="42" t="s">
        <v>232</v>
      </c>
      <c r="B89" s="13" t="s">
        <v>73</v>
      </c>
      <c r="C89" s="82">
        <f>'36 - GASTOS ADMINISTRATIVOS'!E90/'36 - GASTOS ADMINISTRATIVOS'!C90</f>
        <v>1.4863540937718684</v>
      </c>
      <c r="D89" s="83"/>
      <c r="E89" s="84">
        <f>+'36 - GASTOS ADMINISTRATIVOS'!G90/'36 - GASTOS ADMINISTRATIVOS'!E90</f>
        <v>0.84133709981167604</v>
      </c>
      <c r="F89" s="85"/>
      <c r="G89" s="82">
        <f>+'36 - GASTOS ADMINISTRATIVOS'!I90/'36 - GASTOS ADMINISTRATIVOS'!G90</f>
        <v>0.5036373810856184</v>
      </c>
      <c r="H89" s="83"/>
      <c r="I89" s="84">
        <f>+'36 - GASTOS ADMINISTRATIVOS'!K90/'36 - GASTOS ADMINISTRATIVOS'!I90</f>
        <v>1.1111111111111112</v>
      </c>
      <c r="J89" s="85"/>
      <c r="K89" s="82">
        <f t="shared" si="1"/>
        <v>0.98560992144506854</v>
      </c>
      <c r="L89" s="83"/>
    </row>
    <row r="90" spans="1:12">
      <c r="A90" s="42" t="s">
        <v>233</v>
      </c>
      <c r="B90" s="13" t="s">
        <v>74</v>
      </c>
      <c r="C90" s="82" t="e">
        <f>'36 - GASTOS ADMINISTRATIVOS'!E91/'36 - GASTOS ADMINISTRATIVOS'!C91</f>
        <v>#DIV/0!</v>
      </c>
      <c r="D90" s="83"/>
      <c r="E90" s="84" t="e">
        <f>+'36 - GASTOS ADMINISTRATIVOS'!G91/'36 - GASTOS ADMINISTRATIVOS'!E91</f>
        <v>#DIV/0!</v>
      </c>
      <c r="F90" s="85"/>
      <c r="G90" s="82" t="e">
        <f>+'36 - GASTOS ADMINISTRATIVOS'!I91/'36 - GASTOS ADMINISTRATIVOS'!G91</f>
        <v>#DIV/0!</v>
      </c>
      <c r="H90" s="83"/>
      <c r="I90" s="84" t="e">
        <f>+'36 - GASTOS ADMINISTRATIVOS'!K91/'36 - GASTOS ADMINISTRATIVOS'!I91</f>
        <v>#DIV/0!</v>
      </c>
      <c r="J90" s="85"/>
      <c r="K90" s="82" t="e">
        <f t="shared" si="1"/>
        <v>#DIV/0!</v>
      </c>
      <c r="L90" s="83"/>
    </row>
    <row r="91" spans="1:12">
      <c r="A91" s="42" t="s">
        <v>151</v>
      </c>
      <c r="B91" s="13" t="s">
        <v>75</v>
      </c>
      <c r="C91" s="82" t="e">
        <f>'36 - GASTOS ADMINISTRATIVOS'!E92/'36 - GASTOS ADMINISTRATIVOS'!C92</f>
        <v>#DIV/0!</v>
      </c>
      <c r="D91" s="83"/>
      <c r="E91" s="84">
        <f>+'36 - GASTOS ADMINISTRATIVOS'!G92/'36 - GASTOS ADMINISTRATIVOS'!E92</f>
        <v>1.3777372262773722</v>
      </c>
      <c r="F91" s="85"/>
      <c r="G91" s="82">
        <f>+'36 - GASTOS ADMINISTRATIVOS'!I92/'36 - GASTOS ADMINISTRATIVOS'!G92</f>
        <v>1.9490066225165563</v>
      </c>
      <c r="H91" s="83"/>
      <c r="I91" s="84">
        <f>+'36 - GASTOS ADMINISTRATIVOS'!K92/'36 - GASTOS ADMINISTRATIVOS'!I92</f>
        <v>1.2334352701325177</v>
      </c>
      <c r="J91" s="85"/>
      <c r="K91" s="82" t="e">
        <f t="shared" si="1"/>
        <v>#DIV/0!</v>
      </c>
      <c r="L91" s="83"/>
    </row>
    <row r="92" spans="1:12">
      <c r="A92" s="42" t="s">
        <v>234</v>
      </c>
      <c r="B92" s="13" t="s">
        <v>76</v>
      </c>
      <c r="C92" s="82" t="e">
        <f>'36 - GASTOS ADMINISTRATIVOS'!E93/'36 - GASTOS ADMINISTRATIVOS'!C93</f>
        <v>#DIV/0!</v>
      </c>
      <c r="D92" s="83"/>
      <c r="E92" s="84" t="e">
        <f>+'36 - GASTOS ADMINISTRATIVOS'!G93/'36 - GASTOS ADMINISTRATIVOS'!E93</f>
        <v>#DIV/0!</v>
      </c>
      <c r="F92" s="85"/>
      <c r="G92" s="82" t="e">
        <f>+'36 - GASTOS ADMINISTRATIVOS'!I93/'36 - GASTOS ADMINISTRATIVOS'!G93</f>
        <v>#DIV/0!</v>
      </c>
      <c r="H92" s="83"/>
      <c r="I92" s="84" t="e">
        <f>+'36 - GASTOS ADMINISTRATIVOS'!K93/'36 - GASTOS ADMINISTRATIVOS'!I93</f>
        <v>#DIV/0!</v>
      </c>
      <c r="J92" s="85"/>
      <c r="K92" s="82" t="e">
        <f t="shared" si="1"/>
        <v>#DIV/0!</v>
      </c>
      <c r="L92" s="83"/>
    </row>
    <row r="93" spans="1:12">
      <c r="A93" s="42" t="s">
        <v>153</v>
      </c>
      <c r="B93" s="13" t="s">
        <v>77</v>
      </c>
      <c r="C93" s="82" t="e">
        <f>'36 - GASTOS ADMINISTRATIVOS'!E94/'36 - GASTOS ADMINISTRATIVOS'!C94</f>
        <v>#DIV/0!</v>
      </c>
      <c r="D93" s="83"/>
      <c r="E93" s="84" t="e">
        <f>+'36 - GASTOS ADMINISTRATIVOS'!G94/'36 - GASTOS ADMINISTRATIVOS'!E94</f>
        <v>#DIV/0!</v>
      </c>
      <c r="F93" s="85"/>
      <c r="G93" s="82" t="e">
        <f>+'36 - GASTOS ADMINISTRATIVOS'!I94/'36 - GASTOS ADMINISTRATIVOS'!G94</f>
        <v>#DIV/0!</v>
      </c>
      <c r="H93" s="83"/>
      <c r="I93" s="84" t="e">
        <f>+'36 - GASTOS ADMINISTRATIVOS'!K94/'36 - GASTOS ADMINISTRATIVOS'!I94</f>
        <v>#DIV/0!</v>
      </c>
      <c r="J93" s="85"/>
      <c r="K93" s="82" t="e">
        <f t="shared" si="1"/>
        <v>#DIV/0!</v>
      </c>
      <c r="L93" s="83"/>
    </row>
    <row r="94" spans="1:12">
      <c r="A94" s="42" t="s">
        <v>235</v>
      </c>
      <c r="B94" s="13" t="s">
        <v>78</v>
      </c>
      <c r="C94" s="82" t="e">
        <f>'36 - GASTOS ADMINISTRATIVOS'!E95/'36 - GASTOS ADMINISTRATIVOS'!C95</f>
        <v>#DIV/0!</v>
      </c>
      <c r="D94" s="83"/>
      <c r="E94" s="84" t="e">
        <f>+'36 - GASTOS ADMINISTRATIVOS'!G95/'36 - GASTOS ADMINISTRATIVOS'!E95</f>
        <v>#DIV/0!</v>
      </c>
      <c r="F94" s="85"/>
      <c r="G94" s="82" t="e">
        <f>+'36 - GASTOS ADMINISTRATIVOS'!I95/'36 - GASTOS ADMINISTRATIVOS'!G95</f>
        <v>#DIV/0!</v>
      </c>
      <c r="H94" s="83"/>
      <c r="I94" s="84" t="e">
        <f>+'36 - GASTOS ADMINISTRATIVOS'!K95/'36 - GASTOS ADMINISTRATIVOS'!I95</f>
        <v>#DIV/0!</v>
      </c>
      <c r="J94" s="85"/>
      <c r="K94" s="82" t="e">
        <f t="shared" si="1"/>
        <v>#DIV/0!</v>
      </c>
      <c r="L94" s="83"/>
    </row>
    <row r="95" spans="1:12">
      <c r="A95" s="42" t="s">
        <v>236</v>
      </c>
      <c r="B95" s="13" t="s">
        <v>79</v>
      </c>
      <c r="C95" s="82" t="e">
        <f>'36 - GASTOS ADMINISTRATIVOS'!E96/'36 - GASTOS ADMINISTRATIVOS'!C96</f>
        <v>#DIV/0!</v>
      </c>
      <c r="D95" s="83"/>
      <c r="E95" s="84" t="e">
        <f>+'36 - GASTOS ADMINISTRATIVOS'!G96/'36 - GASTOS ADMINISTRATIVOS'!E96</f>
        <v>#DIV/0!</v>
      </c>
      <c r="F95" s="85"/>
      <c r="G95" s="82" t="e">
        <f>+'36 - GASTOS ADMINISTRATIVOS'!I96/'36 - GASTOS ADMINISTRATIVOS'!G96</f>
        <v>#DIV/0!</v>
      </c>
      <c r="H95" s="83"/>
      <c r="I95" s="84" t="e">
        <f>+'36 - GASTOS ADMINISTRATIVOS'!K96/'36 - GASTOS ADMINISTRATIVOS'!I96</f>
        <v>#DIV/0!</v>
      </c>
      <c r="J95" s="85"/>
      <c r="K95" s="82" t="e">
        <f t="shared" si="1"/>
        <v>#DIV/0!</v>
      </c>
      <c r="L95" s="83"/>
    </row>
    <row r="96" spans="1:12">
      <c r="A96" s="43"/>
      <c r="B96" s="10" t="s">
        <v>40</v>
      </c>
      <c r="C96" s="82" t="e">
        <f>'36 - GASTOS ADMINISTRATIVOS'!E97/'36 - GASTOS ADMINISTRATIVOS'!C97</f>
        <v>#DIV/0!</v>
      </c>
      <c r="D96" s="83"/>
      <c r="E96" s="84" t="e">
        <f>+'36 - GASTOS ADMINISTRATIVOS'!G97/'36 - GASTOS ADMINISTRATIVOS'!E97</f>
        <v>#DIV/0!</v>
      </c>
      <c r="F96" s="85"/>
      <c r="G96" s="82" t="e">
        <f>+'36 - GASTOS ADMINISTRATIVOS'!I97/'36 - GASTOS ADMINISTRATIVOS'!G97</f>
        <v>#DIV/0!</v>
      </c>
      <c r="H96" s="83"/>
      <c r="I96" s="84" t="e">
        <f>+'36 - GASTOS ADMINISTRATIVOS'!K97/'36 - GASTOS ADMINISTRATIVOS'!I97</f>
        <v>#DIV/0!</v>
      </c>
      <c r="J96" s="85"/>
      <c r="K96" s="82" t="e">
        <f t="shared" si="1"/>
        <v>#DIV/0!</v>
      </c>
      <c r="L96" s="83"/>
    </row>
    <row r="97" spans="1:12">
      <c r="A97" s="42" t="s">
        <v>152</v>
      </c>
      <c r="B97" s="7" t="s">
        <v>80</v>
      </c>
      <c r="C97" s="82" t="e">
        <f>'36 - GASTOS ADMINISTRATIVOS'!E98/'36 - GASTOS ADMINISTRATIVOS'!C98</f>
        <v>#DIV/0!</v>
      </c>
      <c r="D97" s="83"/>
      <c r="E97" s="84">
        <f>+'36 - GASTOS ADMINISTRATIVOS'!G98/'36 - GASTOS ADMINISTRATIVOS'!E98</f>
        <v>0</v>
      </c>
      <c r="F97" s="85"/>
      <c r="G97" s="82" t="e">
        <f>+'36 - GASTOS ADMINISTRATIVOS'!I98/'36 - GASTOS ADMINISTRATIVOS'!G98</f>
        <v>#DIV/0!</v>
      </c>
      <c r="H97" s="83"/>
      <c r="I97" s="84">
        <f>+'36 - GASTOS ADMINISTRATIVOS'!K98/'36 - GASTOS ADMINISTRATIVOS'!I98</f>
        <v>0</v>
      </c>
      <c r="J97" s="85"/>
      <c r="K97" s="82" t="e">
        <f t="shared" si="1"/>
        <v>#DIV/0!</v>
      </c>
      <c r="L97" s="83"/>
    </row>
    <row r="98" spans="1:12">
      <c r="A98" s="42" t="s">
        <v>153</v>
      </c>
      <c r="B98" s="17" t="s">
        <v>81</v>
      </c>
      <c r="C98" s="82" t="e">
        <f>'36 - GASTOS ADMINISTRATIVOS'!E99/'36 - GASTOS ADMINISTRATIVOS'!C99</f>
        <v>#DIV/0!</v>
      </c>
      <c r="D98" s="83"/>
      <c r="E98" s="84">
        <f>+'36 - GASTOS ADMINISTRATIVOS'!G99/'36 - GASTOS ADMINISTRATIVOS'!E99</f>
        <v>0</v>
      </c>
      <c r="F98" s="85"/>
      <c r="G98" s="82" t="e">
        <f>+'36 - GASTOS ADMINISTRATIVOS'!I99/'36 - GASTOS ADMINISTRATIVOS'!G99</f>
        <v>#DIV/0!</v>
      </c>
      <c r="H98" s="83"/>
      <c r="I98" s="84">
        <f>+'36 - GASTOS ADMINISTRATIVOS'!K99/'36 - GASTOS ADMINISTRATIVOS'!I99</f>
        <v>0</v>
      </c>
      <c r="J98" s="85"/>
      <c r="K98" s="82" t="e">
        <f t="shared" si="1"/>
        <v>#DIV/0!</v>
      </c>
      <c r="L98" s="83"/>
    </row>
    <row r="99" spans="1:12">
      <c r="A99" s="42" t="s">
        <v>154</v>
      </c>
      <c r="B99" s="17" t="s">
        <v>82</v>
      </c>
      <c r="C99" s="82" t="e">
        <f>'36 - GASTOS ADMINISTRATIVOS'!E100/'36 - GASTOS ADMINISTRATIVOS'!C100</f>
        <v>#DIV/0!</v>
      </c>
      <c r="D99" s="83"/>
      <c r="E99" s="84">
        <f>+'36 - GASTOS ADMINISTRATIVOS'!G100/'36 - GASTOS ADMINISTRATIVOS'!E100</f>
        <v>0</v>
      </c>
      <c r="F99" s="85"/>
      <c r="G99" s="82" t="e">
        <f>+'36 - GASTOS ADMINISTRATIVOS'!I100/'36 - GASTOS ADMINISTRATIVOS'!G100</f>
        <v>#DIV/0!</v>
      </c>
      <c r="H99" s="83"/>
      <c r="I99" s="84" t="e">
        <f>+'36 - GASTOS ADMINISTRATIVOS'!K100/'36 - GASTOS ADMINISTRATIVOS'!I100</f>
        <v>#DIV/0!</v>
      </c>
      <c r="J99" s="85"/>
      <c r="K99" s="82" t="e">
        <f t="shared" si="1"/>
        <v>#DIV/0!</v>
      </c>
      <c r="L99" s="83"/>
    </row>
    <row r="100" spans="1:12">
      <c r="A100" s="42" t="s">
        <v>155</v>
      </c>
      <c r="B100" s="17" t="s">
        <v>83</v>
      </c>
      <c r="C100" s="82" t="e">
        <f>'36 - GASTOS ADMINISTRATIVOS'!E101/'36 - GASTOS ADMINISTRATIVOS'!C101</f>
        <v>#DIV/0!</v>
      </c>
      <c r="D100" s="83"/>
      <c r="E100" s="84" t="e">
        <f>+'36 - GASTOS ADMINISTRATIVOS'!G101/'36 - GASTOS ADMINISTRATIVOS'!E101</f>
        <v>#DIV/0!</v>
      </c>
      <c r="F100" s="85"/>
      <c r="G100" s="82" t="e">
        <f>+'36 - GASTOS ADMINISTRATIVOS'!I101/'36 - GASTOS ADMINISTRATIVOS'!G101</f>
        <v>#DIV/0!</v>
      </c>
      <c r="H100" s="83"/>
      <c r="I100" s="84" t="e">
        <f>+'36 - GASTOS ADMINISTRATIVOS'!K101/'36 - GASTOS ADMINISTRATIVOS'!I101</f>
        <v>#DIV/0!</v>
      </c>
      <c r="J100" s="85"/>
      <c r="K100" s="82" t="e">
        <f t="shared" si="1"/>
        <v>#DIV/0!</v>
      </c>
      <c r="L100" s="83"/>
    </row>
    <row r="101" spans="1:12">
      <c r="A101" s="43"/>
      <c r="B101" s="10" t="s">
        <v>40</v>
      </c>
      <c r="C101" s="82" t="e">
        <f>'36 - GASTOS ADMINISTRATIVOS'!E102/'36 - GASTOS ADMINISTRATIVOS'!C102</f>
        <v>#DIV/0!</v>
      </c>
      <c r="D101" s="83"/>
      <c r="E101" s="84" t="e">
        <f>+'36 - GASTOS ADMINISTRATIVOS'!G102/'36 - GASTOS ADMINISTRATIVOS'!E102</f>
        <v>#DIV/0!</v>
      </c>
      <c r="F101" s="85"/>
      <c r="G101" s="82" t="e">
        <f>+'36 - GASTOS ADMINISTRATIVOS'!I102/'36 - GASTOS ADMINISTRATIVOS'!G102</f>
        <v>#DIV/0!</v>
      </c>
      <c r="H101" s="83"/>
      <c r="I101" s="84" t="e">
        <f>+'36 - GASTOS ADMINISTRATIVOS'!K102/'36 - GASTOS ADMINISTRATIVOS'!I102</f>
        <v>#DIV/0!</v>
      </c>
      <c r="J101" s="85"/>
      <c r="K101" s="82" t="e">
        <f t="shared" si="1"/>
        <v>#DIV/0!</v>
      </c>
      <c r="L101" s="83"/>
    </row>
    <row r="102" spans="1:12">
      <c r="A102" s="42" t="s">
        <v>257</v>
      </c>
      <c r="B102" s="7" t="s">
        <v>84</v>
      </c>
      <c r="C102" s="82" t="e">
        <f>'36 - GASTOS ADMINISTRATIVOS'!E103/'36 - GASTOS ADMINISTRATIVOS'!C103</f>
        <v>#DIV/0!</v>
      </c>
      <c r="D102" s="83"/>
      <c r="E102" s="84" t="e">
        <f>+'36 - GASTOS ADMINISTRATIVOS'!G103/'36 - GASTOS ADMINISTRATIVOS'!E103</f>
        <v>#DIV/0!</v>
      </c>
      <c r="F102" s="85"/>
      <c r="G102" s="82" t="e">
        <f>+'36 - GASTOS ADMINISTRATIVOS'!I103/'36 - GASTOS ADMINISTRATIVOS'!G103</f>
        <v>#DIV/0!</v>
      </c>
      <c r="H102" s="83"/>
      <c r="I102" s="84" t="e">
        <f>+'36 - GASTOS ADMINISTRATIVOS'!K103/'36 - GASTOS ADMINISTRATIVOS'!I103</f>
        <v>#DIV/0!</v>
      </c>
      <c r="J102" s="85"/>
      <c r="K102" s="82" t="e">
        <f t="shared" si="1"/>
        <v>#DIV/0!</v>
      </c>
      <c r="L102" s="83"/>
    </row>
    <row r="103" spans="1:12">
      <c r="A103" s="42" t="s">
        <v>258</v>
      </c>
      <c r="B103" s="13" t="s">
        <v>85</v>
      </c>
      <c r="C103" s="82" t="e">
        <f>'36 - GASTOS ADMINISTRATIVOS'!E104/'36 - GASTOS ADMINISTRATIVOS'!C104</f>
        <v>#DIV/0!</v>
      </c>
      <c r="D103" s="83"/>
      <c r="E103" s="84" t="e">
        <f>+'36 - GASTOS ADMINISTRATIVOS'!G104/'36 - GASTOS ADMINISTRATIVOS'!E104</f>
        <v>#DIV/0!</v>
      </c>
      <c r="F103" s="85"/>
      <c r="G103" s="82" t="e">
        <f>+'36 - GASTOS ADMINISTRATIVOS'!I104/'36 - GASTOS ADMINISTRATIVOS'!G104</f>
        <v>#DIV/0!</v>
      </c>
      <c r="H103" s="83"/>
      <c r="I103" s="84" t="e">
        <f>+'36 - GASTOS ADMINISTRATIVOS'!K104/'36 - GASTOS ADMINISTRATIVOS'!I104</f>
        <v>#DIV/0!</v>
      </c>
      <c r="J103" s="85"/>
      <c r="K103" s="82" t="e">
        <f t="shared" si="1"/>
        <v>#DIV/0!</v>
      </c>
      <c r="L103" s="83"/>
    </row>
    <row r="104" spans="1:12">
      <c r="A104" s="42" t="s">
        <v>259</v>
      </c>
      <c r="B104" s="13" t="s">
        <v>86</v>
      </c>
      <c r="C104" s="82" t="e">
        <f>'36 - GASTOS ADMINISTRATIVOS'!E105/'36 - GASTOS ADMINISTRATIVOS'!C105</f>
        <v>#DIV/0!</v>
      </c>
      <c r="D104" s="83"/>
      <c r="E104" s="84" t="e">
        <f>+'36 - GASTOS ADMINISTRATIVOS'!G105/'36 - GASTOS ADMINISTRATIVOS'!E105</f>
        <v>#DIV/0!</v>
      </c>
      <c r="F104" s="85"/>
      <c r="G104" s="82" t="e">
        <f>+'36 - GASTOS ADMINISTRATIVOS'!I105/'36 - GASTOS ADMINISTRATIVOS'!G105</f>
        <v>#DIV/0!</v>
      </c>
      <c r="H104" s="83"/>
      <c r="I104" s="84" t="e">
        <f>+'36 - GASTOS ADMINISTRATIVOS'!K105/'36 - GASTOS ADMINISTRATIVOS'!I105</f>
        <v>#DIV/0!</v>
      </c>
      <c r="J104" s="85"/>
      <c r="K104" s="82" t="e">
        <f t="shared" si="1"/>
        <v>#DIV/0!</v>
      </c>
      <c r="L104" s="83"/>
    </row>
    <row r="105" spans="1:12">
      <c r="A105" s="43"/>
      <c r="B105" s="10" t="s">
        <v>40</v>
      </c>
      <c r="C105" s="82" t="e">
        <f>'36 - GASTOS ADMINISTRATIVOS'!E106/'36 - GASTOS ADMINISTRATIVOS'!C106</f>
        <v>#DIV/0!</v>
      </c>
      <c r="D105" s="83"/>
      <c r="E105" s="84" t="e">
        <f>+'36 - GASTOS ADMINISTRATIVOS'!G106/'36 - GASTOS ADMINISTRATIVOS'!E106</f>
        <v>#DIV/0!</v>
      </c>
      <c r="F105" s="85"/>
      <c r="G105" s="82" t="e">
        <f>+'36 - GASTOS ADMINISTRATIVOS'!I106/'36 - GASTOS ADMINISTRATIVOS'!G106</f>
        <v>#DIV/0!</v>
      </c>
      <c r="H105" s="83"/>
      <c r="I105" s="84" t="e">
        <f>+'36 - GASTOS ADMINISTRATIVOS'!K106/'36 - GASTOS ADMINISTRATIVOS'!I106</f>
        <v>#DIV/0!</v>
      </c>
      <c r="J105" s="85"/>
      <c r="K105" s="82" t="e">
        <f t="shared" si="1"/>
        <v>#DIV/0!</v>
      </c>
      <c r="L105" s="83"/>
    </row>
    <row r="106" spans="1:12">
      <c r="A106" s="43" t="s">
        <v>245</v>
      </c>
      <c r="B106" s="18" t="s">
        <v>87</v>
      </c>
      <c r="C106" s="82">
        <f>'36 - GASTOS ADMINISTRATIVOS'!E107/'36 - GASTOS ADMINISTRATIVOS'!C107</f>
        <v>1.609907120743034</v>
      </c>
      <c r="D106" s="83"/>
      <c r="E106" s="84">
        <f>+'36 - GASTOS ADMINISTRATIVOS'!G107/'36 - GASTOS ADMINISTRATIVOS'!E107</f>
        <v>0.64444444444444449</v>
      </c>
      <c r="F106" s="85"/>
      <c r="G106" s="82">
        <f>+'36 - GASTOS ADMINISTRATIVOS'!I107/'36 - GASTOS ADMINISTRATIVOS'!G107</f>
        <v>0.81100795755968169</v>
      </c>
      <c r="H106" s="83"/>
      <c r="I106" s="84">
        <f>+'36 - GASTOS ADMINISTRATIVOS'!K107/'36 - GASTOS ADMINISTRATIVOS'!I107</f>
        <v>1.150449713818479</v>
      </c>
      <c r="J106" s="85"/>
      <c r="K106" s="82">
        <f t="shared" si="1"/>
        <v>1.0539523091414098</v>
      </c>
      <c r="L106" s="83"/>
    </row>
    <row r="107" spans="1:12">
      <c r="A107" s="43" t="s">
        <v>237</v>
      </c>
      <c r="B107" s="11" t="s">
        <v>88</v>
      </c>
      <c r="C107" s="82" t="e">
        <f>'36 - GASTOS ADMINISTRATIVOS'!E108/'36 - GASTOS ADMINISTRATIVOS'!C108</f>
        <v>#DIV/0!</v>
      </c>
      <c r="D107" s="83"/>
      <c r="E107" s="84">
        <f>+'36 - GASTOS ADMINISTRATIVOS'!G108/'36 - GASTOS ADMINISTRATIVOS'!E108</f>
        <v>0</v>
      </c>
      <c r="F107" s="85"/>
      <c r="G107" s="82" t="e">
        <f>+'36 - GASTOS ADMINISTRATIVOS'!I108/'36 - GASTOS ADMINISTRATIVOS'!G108</f>
        <v>#DIV/0!</v>
      </c>
      <c r="H107" s="83"/>
      <c r="I107" s="84" t="e">
        <f>+'36 - GASTOS ADMINISTRATIVOS'!K108/'36 - GASTOS ADMINISTRATIVOS'!I108</f>
        <v>#DIV/0!</v>
      </c>
      <c r="J107" s="85"/>
      <c r="K107" s="82" t="e">
        <f t="shared" si="1"/>
        <v>#DIV/0!</v>
      </c>
      <c r="L107" s="83"/>
    </row>
    <row r="108" spans="1:12">
      <c r="A108" s="43" t="s">
        <v>238</v>
      </c>
      <c r="B108" s="11" t="s">
        <v>88</v>
      </c>
      <c r="C108" s="82" t="e">
        <f>'36 - GASTOS ADMINISTRATIVOS'!E109/'36 - GASTOS ADMINISTRATIVOS'!C109</f>
        <v>#DIV/0!</v>
      </c>
      <c r="D108" s="83"/>
      <c r="E108" s="84">
        <f>+'36 - GASTOS ADMINISTRATIVOS'!G109/'36 - GASTOS ADMINISTRATIVOS'!E109</f>
        <v>1.1788321167883211</v>
      </c>
      <c r="F108" s="85"/>
      <c r="G108" s="82">
        <f>+'36 - GASTOS ADMINISTRATIVOS'!I109/'36 - GASTOS ADMINISTRATIVOS'!G109</f>
        <v>0.59958720330237358</v>
      </c>
      <c r="H108" s="83"/>
      <c r="I108" s="84">
        <f>+'36 - GASTOS ADMINISTRATIVOS'!K109/'36 - GASTOS ADMINISTRATIVOS'!I109</f>
        <v>1.5266781411359724</v>
      </c>
      <c r="J108" s="85"/>
      <c r="K108" s="82" t="e">
        <f t="shared" si="1"/>
        <v>#DIV/0!</v>
      </c>
      <c r="L108" s="83"/>
    </row>
    <row r="109" spans="1:12">
      <c r="A109" s="43" t="s">
        <v>239</v>
      </c>
      <c r="B109" s="11" t="s">
        <v>88</v>
      </c>
      <c r="C109" s="82">
        <f>'36 - GASTOS ADMINISTRATIVOS'!E110/'36 - GASTOS ADMINISTRATIVOS'!C110</f>
        <v>1.2886136910904713</v>
      </c>
      <c r="D109" s="83"/>
      <c r="E109" s="84">
        <f>+'36 - GASTOS ADMINISTRATIVOS'!G110/'36 - GASTOS ADMINISTRATIVOS'!E110</f>
        <v>0.54644954618259478</v>
      </c>
      <c r="F109" s="85"/>
      <c r="G109" s="82">
        <f>+'36 - GASTOS ADMINISTRATIVOS'!I110/'36 - GASTOS ADMINISTRATIVOS'!G110</f>
        <v>0.91108939912066433</v>
      </c>
      <c r="H109" s="83"/>
      <c r="I109" s="84">
        <f>+'36 - GASTOS ADMINISTRATIVOS'!K110/'36 - GASTOS ADMINISTRATIVOS'!I110</f>
        <v>1.0332439678284182</v>
      </c>
      <c r="J109" s="85"/>
      <c r="K109" s="82">
        <f t="shared" si="1"/>
        <v>0.94484915105553702</v>
      </c>
      <c r="L109" s="83"/>
    </row>
    <row r="110" spans="1:12">
      <c r="A110" s="43" t="s">
        <v>240</v>
      </c>
      <c r="B110" s="11" t="s">
        <v>88</v>
      </c>
      <c r="C110" s="82" t="e">
        <f>'36 - GASTOS ADMINISTRATIVOS'!E111/'36 - GASTOS ADMINISTRATIVOS'!C111</f>
        <v>#DIV/0!</v>
      </c>
      <c r="D110" s="83"/>
      <c r="E110" s="84" t="e">
        <f>+'36 - GASTOS ADMINISTRATIVOS'!G111/'36 - GASTOS ADMINISTRATIVOS'!E111</f>
        <v>#DIV/0!</v>
      </c>
      <c r="F110" s="85"/>
      <c r="G110" s="82" t="e">
        <f>+'36 - GASTOS ADMINISTRATIVOS'!I111/'36 - GASTOS ADMINISTRATIVOS'!G111</f>
        <v>#DIV/0!</v>
      </c>
      <c r="H110" s="83"/>
      <c r="I110" s="84" t="e">
        <f>+'36 - GASTOS ADMINISTRATIVOS'!K111/'36 - GASTOS ADMINISTRATIVOS'!I111</f>
        <v>#DIV/0!</v>
      </c>
      <c r="J110" s="85"/>
      <c r="K110" s="82" t="e">
        <f t="shared" si="1"/>
        <v>#DIV/0!</v>
      </c>
      <c r="L110" s="83"/>
    </row>
    <row r="111" spans="1:12">
      <c r="A111" s="42" t="s">
        <v>156</v>
      </c>
      <c r="B111" s="6" t="s">
        <v>89</v>
      </c>
      <c r="C111" s="82" t="e">
        <f>'36 - GASTOS ADMINISTRATIVOS'!E112/'36 - GASTOS ADMINISTRATIVOS'!C112</f>
        <v>#DIV/0!</v>
      </c>
      <c r="D111" s="83"/>
      <c r="E111" s="84" t="e">
        <f>+'36 - GASTOS ADMINISTRATIVOS'!G112/'36 - GASTOS ADMINISTRATIVOS'!E112</f>
        <v>#DIV/0!</v>
      </c>
      <c r="F111" s="85"/>
      <c r="G111" s="82" t="e">
        <f>+'36 - GASTOS ADMINISTRATIVOS'!I112/'36 - GASTOS ADMINISTRATIVOS'!G112</f>
        <v>#DIV/0!</v>
      </c>
      <c r="H111" s="83"/>
      <c r="I111" s="84" t="e">
        <f>+'36 - GASTOS ADMINISTRATIVOS'!K112/'36 - GASTOS ADMINISTRATIVOS'!I112</f>
        <v>#DIV/0!</v>
      </c>
      <c r="J111" s="85"/>
      <c r="K111" s="82" t="e">
        <f t="shared" si="1"/>
        <v>#DIV/0!</v>
      </c>
      <c r="L111" s="83"/>
    </row>
    <row r="112" spans="1:12">
      <c r="A112" s="43" t="s">
        <v>157</v>
      </c>
      <c r="B112" s="16" t="s">
        <v>158</v>
      </c>
      <c r="C112" s="82" t="e">
        <f>'36 - GASTOS ADMINISTRATIVOS'!E113/'36 - GASTOS ADMINISTRATIVOS'!C113</f>
        <v>#DIV/0!</v>
      </c>
      <c r="D112" s="83"/>
      <c r="E112" s="84" t="e">
        <f>+'36 - GASTOS ADMINISTRATIVOS'!G113/'36 - GASTOS ADMINISTRATIVOS'!E113</f>
        <v>#DIV/0!</v>
      </c>
      <c r="F112" s="85"/>
      <c r="G112" s="82" t="e">
        <f>+'36 - GASTOS ADMINISTRATIVOS'!I113/'36 - GASTOS ADMINISTRATIVOS'!G113</f>
        <v>#DIV/0!</v>
      </c>
      <c r="H112" s="83"/>
      <c r="I112" s="84" t="e">
        <f>+'36 - GASTOS ADMINISTRATIVOS'!K113/'36 - GASTOS ADMINISTRATIVOS'!I113</f>
        <v>#DIV/0!</v>
      </c>
      <c r="J112" s="85"/>
      <c r="K112" s="82" t="e">
        <f t="shared" si="1"/>
        <v>#DIV/0!</v>
      </c>
      <c r="L112" s="83"/>
    </row>
    <row r="113" spans="1:12">
      <c r="A113" s="43" t="s">
        <v>159</v>
      </c>
      <c r="B113" s="16" t="s">
        <v>160</v>
      </c>
      <c r="C113" s="82" t="e">
        <f>'36 - GASTOS ADMINISTRATIVOS'!E114/'36 - GASTOS ADMINISTRATIVOS'!C114</f>
        <v>#DIV/0!</v>
      </c>
      <c r="D113" s="83"/>
      <c r="E113" s="84" t="e">
        <f>+'36 - GASTOS ADMINISTRATIVOS'!G114/'36 - GASTOS ADMINISTRATIVOS'!E114</f>
        <v>#DIV/0!</v>
      </c>
      <c r="F113" s="85"/>
      <c r="G113" s="82" t="e">
        <f>+'36 - GASTOS ADMINISTRATIVOS'!I114/'36 - GASTOS ADMINISTRATIVOS'!G114</f>
        <v>#DIV/0!</v>
      </c>
      <c r="H113" s="83"/>
      <c r="I113" s="84" t="e">
        <f>+'36 - GASTOS ADMINISTRATIVOS'!K114/'36 - GASTOS ADMINISTRATIVOS'!I114</f>
        <v>#DIV/0!</v>
      </c>
      <c r="J113" s="85"/>
      <c r="K113" s="82" t="e">
        <f t="shared" si="1"/>
        <v>#DIV/0!</v>
      </c>
      <c r="L113" s="83"/>
    </row>
    <row r="114" spans="1:12">
      <c r="A114" s="43" t="s">
        <v>161</v>
      </c>
      <c r="B114" s="16" t="s">
        <v>162</v>
      </c>
      <c r="C114" s="82" t="e">
        <f>'36 - GASTOS ADMINISTRATIVOS'!E115/'36 - GASTOS ADMINISTRATIVOS'!C115</f>
        <v>#DIV/0!</v>
      </c>
      <c r="D114" s="83"/>
      <c r="E114" s="84" t="e">
        <f>+'36 - GASTOS ADMINISTRATIVOS'!G115/'36 - GASTOS ADMINISTRATIVOS'!E115</f>
        <v>#DIV/0!</v>
      </c>
      <c r="F114" s="85"/>
      <c r="G114" s="82" t="e">
        <f>+'36 - GASTOS ADMINISTRATIVOS'!I115/'36 - GASTOS ADMINISTRATIVOS'!G115</f>
        <v>#DIV/0!</v>
      </c>
      <c r="H114" s="83"/>
      <c r="I114" s="84" t="e">
        <f>+'36 - GASTOS ADMINISTRATIVOS'!K115/'36 - GASTOS ADMINISTRATIVOS'!I115</f>
        <v>#DIV/0!</v>
      </c>
      <c r="J114" s="85"/>
      <c r="K114" s="82" t="e">
        <f t="shared" si="1"/>
        <v>#DIV/0!</v>
      </c>
      <c r="L114" s="83"/>
    </row>
    <row r="115" spans="1:12">
      <c r="A115" s="43" t="s">
        <v>163</v>
      </c>
      <c r="B115" s="16" t="s">
        <v>164</v>
      </c>
      <c r="C115" s="82" t="e">
        <f>'36 - GASTOS ADMINISTRATIVOS'!E116/'36 - GASTOS ADMINISTRATIVOS'!C116</f>
        <v>#DIV/0!</v>
      </c>
      <c r="D115" s="83"/>
      <c r="E115" s="84" t="e">
        <f>+'36 - GASTOS ADMINISTRATIVOS'!G116/'36 - GASTOS ADMINISTRATIVOS'!E116</f>
        <v>#DIV/0!</v>
      </c>
      <c r="F115" s="85"/>
      <c r="G115" s="82" t="e">
        <f>+'36 - GASTOS ADMINISTRATIVOS'!I116/'36 - GASTOS ADMINISTRATIVOS'!G116</f>
        <v>#DIV/0!</v>
      </c>
      <c r="H115" s="83"/>
      <c r="I115" s="84" t="e">
        <f>+'36 - GASTOS ADMINISTRATIVOS'!K116/'36 - GASTOS ADMINISTRATIVOS'!I116</f>
        <v>#DIV/0!</v>
      </c>
      <c r="J115" s="85"/>
      <c r="K115" s="82" t="e">
        <f t="shared" si="1"/>
        <v>#DIV/0!</v>
      </c>
      <c r="L115" s="83"/>
    </row>
    <row r="116" spans="1:12">
      <c r="A116" s="43" t="s">
        <v>165</v>
      </c>
      <c r="B116" s="16" t="s">
        <v>166</v>
      </c>
      <c r="C116" s="82" t="e">
        <f>'36 - GASTOS ADMINISTRATIVOS'!E117/'36 - GASTOS ADMINISTRATIVOS'!C117</f>
        <v>#DIV/0!</v>
      </c>
      <c r="D116" s="83"/>
      <c r="E116" s="84" t="e">
        <f>+'36 - GASTOS ADMINISTRATIVOS'!G117/'36 - GASTOS ADMINISTRATIVOS'!E117</f>
        <v>#DIV/0!</v>
      </c>
      <c r="F116" s="85"/>
      <c r="G116" s="82" t="e">
        <f>+'36 - GASTOS ADMINISTRATIVOS'!I117/'36 - GASTOS ADMINISTRATIVOS'!G117</f>
        <v>#DIV/0!</v>
      </c>
      <c r="H116" s="83"/>
      <c r="I116" s="84" t="e">
        <f>+'36 - GASTOS ADMINISTRATIVOS'!K117/'36 - GASTOS ADMINISTRATIVOS'!I117</f>
        <v>#DIV/0!</v>
      </c>
      <c r="J116" s="85"/>
      <c r="K116" s="82" t="e">
        <f t="shared" si="1"/>
        <v>#DIV/0!</v>
      </c>
      <c r="L116" s="83"/>
    </row>
    <row r="117" spans="1:12">
      <c r="A117" s="43" t="s">
        <v>167</v>
      </c>
      <c r="B117" s="16" t="s">
        <v>168</v>
      </c>
      <c r="C117" s="82" t="e">
        <f>'36 - GASTOS ADMINISTRATIVOS'!E118/'36 - GASTOS ADMINISTRATIVOS'!C118</f>
        <v>#DIV/0!</v>
      </c>
      <c r="D117" s="83"/>
      <c r="E117" s="84" t="e">
        <f>+'36 - GASTOS ADMINISTRATIVOS'!G118/'36 - GASTOS ADMINISTRATIVOS'!E118</f>
        <v>#DIV/0!</v>
      </c>
      <c r="F117" s="85"/>
      <c r="G117" s="82" t="e">
        <f>+'36 - GASTOS ADMINISTRATIVOS'!I118/'36 - GASTOS ADMINISTRATIVOS'!G118</f>
        <v>#DIV/0!</v>
      </c>
      <c r="H117" s="83"/>
      <c r="I117" s="84" t="e">
        <f>+'36 - GASTOS ADMINISTRATIVOS'!K118/'36 - GASTOS ADMINISTRATIVOS'!I118</f>
        <v>#DIV/0!</v>
      </c>
      <c r="J117" s="85"/>
      <c r="K117" s="82" t="e">
        <f t="shared" si="1"/>
        <v>#DIV/0!</v>
      </c>
      <c r="L117" s="83"/>
    </row>
    <row r="118" spans="1:12">
      <c r="A118" s="43" t="s">
        <v>169</v>
      </c>
      <c r="B118" s="16" t="s">
        <v>170</v>
      </c>
      <c r="C118" s="82" t="e">
        <f>'36 - GASTOS ADMINISTRATIVOS'!E119/'36 - GASTOS ADMINISTRATIVOS'!C119</f>
        <v>#DIV/0!</v>
      </c>
      <c r="D118" s="83"/>
      <c r="E118" s="84" t="e">
        <f>+'36 - GASTOS ADMINISTRATIVOS'!G119/'36 - GASTOS ADMINISTRATIVOS'!E119</f>
        <v>#DIV/0!</v>
      </c>
      <c r="F118" s="85"/>
      <c r="G118" s="82" t="e">
        <f>+'36 - GASTOS ADMINISTRATIVOS'!I119/'36 - GASTOS ADMINISTRATIVOS'!G119</f>
        <v>#DIV/0!</v>
      </c>
      <c r="H118" s="83"/>
      <c r="I118" s="84" t="e">
        <f>+'36 - GASTOS ADMINISTRATIVOS'!K119/'36 - GASTOS ADMINISTRATIVOS'!I119</f>
        <v>#DIV/0!</v>
      </c>
      <c r="J118" s="85"/>
      <c r="K118" s="82" t="e">
        <f t="shared" si="1"/>
        <v>#DIV/0!</v>
      </c>
      <c r="L118" s="83"/>
    </row>
    <row r="119" spans="1:12">
      <c r="A119" s="43" t="s">
        <v>171</v>
      </c>
      <c r="B119" s="16" t="s">
        <v>172</v>
      </c>
      <c r="C119" s="82" t="e">
        <f>'36 - GASTOS ADMINISTRATIVOS'!E120/'36 - GASTOS ADMINISTRATIVOS'!C120</f>
        <v>#DIV/0!</v>
      </c>
      <c r="D119" s="83"/>
      <c r="E119" s="84" t="e">
        <f>+'36 - GASTOS ADMINISTRATIVOS'!G120/'36 - GASTOS ADMINISTRATIVOS'!E120</f>
        <v>#DIV/0!</v>
      </c>
      <c r="F119" s="85"/>
      <c r="G119" s="82" t="e">
        <f>+'36 - GASTOS ADMINISTRATIVOS'!I120/'36 - GASTOS ADMINISTRATIVOS'!G120</f>
        <v>#DIV/0!</v>
      </c>
      <c r="H119" s="83"/>
      <c r="I119" s="84" t="e">
        <f>+'36 - GASTOS ADMINISTRATIVOS'!K120/'36 - GASTOS ADMINISTRATIVOS'!I120</f>
        <v>#DIV/0!</v>
      </c>
      <c r="J119" s="85"/>
      <c r="K119" s="82" t="e">
        <f t="shared" si="1"/>
        <v>#DIV/0!</v>
      </c>
      <c r="L119" s="83"/>
    </row>
    <row r="120" spans="1:12">
      <c r="A120" s="43" t="s">
        <v>260</v>
      </c>
      <c r="B120" s="6" t="s">
        <v>95</v>
      </c>
      <c r="C120" s="82" t="e">
        <f>'36 - GASTOS ADMINISTRATIVOS'!E121/'36 - GASTOS ADMINISTRATIVOS'!C121</f>
        <v>#DIV/0!</v>
      </c>
      <c r="D120" s="83"/>
      <c r="E120" s="84" t="e">
        <f>+'36 - GASTOS ADMINISTRATIVOS'!G121/'36 - GASTOS ADMINISTRATIVOS'!E121</f>
        <v>#DIV/0!</v>
      </c>
      <c r="F120" s="85"/>
      <c r="G120" s="82" t="e">
        <f>+'36 - GASTOS ADMINISTRATIVOS'!I121/'36 - GASTOS ADMINISTRATIVOS'!G121</f>
        <v>#DIV/0!</v>
      </c>
      <c r="H120" s="83"/>
      <c r="I120" s="84" t="e">
        <f>+'36 - GASTOS ADMINISTRATIVOS'!K121/'36 - GASTOS ADMINISTRATIVOS'!I121</f>
        <v>#DIV/0!</v>
      </c>
      <c r="J120" s="85"/>
      <c r="K120" s="82" t="e">
        <f t="shared" si="1"/>
        <v>#DIV/0!</v>
      </c>
      <c r="L120" s="83"/>
    </row>
    <row r="121" spans="1:12">
      <c r="A121" s="43" t="s">
        <v>262</v>
      </c>
      <c r="B121" s="13" t="s">
        <v>96</v>
      </c>
      <c r="C121" s="82" t="e">
        <f>'36 - GASTOS ADMINISTRATIVOS'!E122/'36 - GASTOS ADMINISTRATIVOS'!C122</f>
        <v>#DIV/0!</v>
      </c>
      <c r="D121" s="83"/>
      <c r="E121" s="84" t="e">
        <f>+'36 - GASTOS ADMINISTRATIVOS'!G122/'36 - GASTOS ADMINISTRATIVOS'!E122</f>
        <v>#DIV/0!</v>
      </c>
      <c r="F121" s="85"/>
      <c r="G121" s="82" t="e">
        <f>+'36 - GASTOS ADMINISTRATIVOS'!I122/'36 - GASTOS ADMINISTRATIVOS'!G122</f>
        <v>#DIV/0!</v>
      </c>
      <c r="H121" s="83"/>
      <c r="I121" s="84" t="e">
        <f>+'36 - GASTOS ADMINISTRATIVOS'!K122/'36 - GASTOS ADMINISTRATIVOS'!I122</f>
        <v>#DIV/0!</v>
      </c>
      <c r="J121" s="85"/>
      <c r="K121" s="82" t="e">
        <f t="shared" si="1"/>
        <v>#DIV/0!</v>
      </c>
      <c r="L121" s="83"/>
    </row>
    <row r="122" spans="1:12">
      <c r="A122" s="43" t="s">
        <v>261</v>
      </c>
      <c r="B122" s="13" t="s">
        <v>97</v>
      </c>
      <c r="C122" s="82" t="e">
        <f>'36 - GASTOS ADMINISTRATIVOS'!E123/'36 - GASTOS ADMINISTRATIVOS'!C123</f>
        <v>#DIV/0!</v>
      </c>
      <c r="D122" s="83"/>
      <c r="E122" s="84" t="e">
        <f>+'36 - GASTOS ADMINISTRATIVOS'!G123/'36 - GASTOS ADMINISTRATIVOS'!E123</f>
        <v>#DIV/0!</v>
      </c>
      <c r="F122" s="85"/>
      <c r="G122" s="82" t="e">
        <f>+'36 - GASTOS ADMINISTRATIVOS'!I123/'36 - GASTOS ADMINISTRATIVOS'!G123</f>
        <v>#DIV/0!</v>
      </c>
      <c r="H122" s="83"/>
      <c r="I122" s="84" t="e">
        <f>+'36 - GASTOS ADMINISTRATIVOS'!K123/'36 - GASTOS ADMINISTRATIVOS'!I123</f>
        <v>#DIV/0!</v>
      </c>
      <c r="J122" s="85"/>
      <c r="K122" s="82" t="e">
        <f t="shared" si="1"/>
        <v>#DIV/0!</v>
      </c>
      <c r="L122" s="83"/>
    </row>
    <row r="123" spans="1:12">
      <c r="A123" s="43" t="s">
        <v>173</v>
      </c>
      <c r="B123" s="6" t="s">
        <v>98</v>
      </c>
      <c r="C123" s="82" t="e">
        <f>'36 - GASTOS ADMINISTRATIVOS'!E124/'36 - GASTOS ADMINISTRATIVOS'!C124</f>
        <v>#DIV/0!</v>
      </c>
      <c r="D123" s="83"/>
      <c r="E123" s="84" t="e">
        <f>+'36 - GASTOS ADMINISTRATIVOS'!G124/'36 - GASTOS ADMINISTRATIVOS'!E124</f>
        <v>#DIV/0!</v>
      </c>
      <c r="F123" s="85"/>
      <c r="G123" s="82" t="e">
        <f>+'36 - GASTOS ADMINISTRATIVOS'!I124/'36 - GASTOS ADMINISTRATIVOS'!G124</f>
        <v>#DIV/0!</v>
      </c>
      <c r="H123" s="83"/>
      <c r="I123" s="84" t="e">
        <f>+'36 - GASTOS ADMINISTRATIVOS'!K124/'36 - GASTOS ADMINISTRATIVOS'!I124</f>
        <v>#DIV/0!</v>
      </c>
      <c r="J123" s="85"/>
      <c r="K123" s="82" t="e">
        <f t="shared" si="1"/>
        <v>#DIV/0!</v>
      </c>
      <c r="L123" s="83"/>
    </row>
    <row r="124" spans="1:12">
      <c r="A124" s="43" t="s">
        <v>174</v>
      </c>
      <c r="B124" s="13" t="s">
        <v>175</v>
      </c>
      <c r="C124" s="82" t="e">
        <f>'36 - GASTOS ADMINISTRATIVOS'!E125/'36 - GASTOS ADMINISTRATIVOS'!C125</f>
        <v>#DIV/0!</v>
      </c>
      <c r="D124" s="83"/>
      <c r="E124" s="84" t="e">
        <f>+'36 - GASTOS ADMINISTRATIVOS'!G125/'36 - GASTOS ADMINISTRATIVOS'!E125</f>
        <v>#DIV/0!</v>
      </c>
      <c r="F124" s="85"/>
      <c r="G124" s="82" t="e">
        <f>+'36 - GASTOS ADMINISTRATIVOS'!I125/'36 - GASTOS ADMINISTRATIVOS'!G125</f>
        <v>#DIV/0!</v>
      </c>
      <c r="H124" s="83"/>
      <c r="I124" s="84" t="e">
        <f>+'36 - GASTOS ADMINISTRATIVOS'!K125/'36 - GASTOS ADMINISTRATIVOS'!I125</f>
        <v>#DIV/0!</v>
      </c>
      <c r="J124" s="85"/>
      <c r="K124" s="82" t="e">
        <f t="shared" si="1"/>
        <v>#DIV/0!</v>
      </c>
      <c r="L124" s="83"/>
    </row>
    <row r="125" spans="1:12">
      <c r="A125" s="44" t="s">
        <v>176</v>
      </c>
      <c r="B125" s="13" t="s">
        <v>99</v>
      </c>
      <c r="C125" s="82" t="e">
        <f>'36 - GASTOS ADMINISTRATIVOS'!E126/'36 - GASTOS ADMINISTRATIVOS'!C126</f>
        <v>#DIV/0!</v>
      </c>
      <c r="D125" s="83"/>
      <c r="E125" s="84" t="e">
        <f>+'36 - GASTOS ADMINISTRATIVOS'!G126/'36 - GASTOS ADMINISTRATIVOS'!E126</f>
        <v>#DIV/0!</v>
      </c>
      <c r="F125" s="85"/>
      <c r="G125" s="82" t="e">
        <f>+'36 - GASTOS ADMINISTRATIVOS'!I126/'36 - GASTOS ADMINISTRATIVOS'!G126</f>
        <v>#DIV/0!</v>
      </c>
      <c r="H125" s="83"/>
      <c r="I125" s="84" t="e">
        <f>+'36 - GASTOS ADMINISTRATIVOS'!K126/'36 - GASTOS ADMINISTRATIVOS'!I126</f>
        <v>#DIV/0!</v>
      </c>
      <c r="J125" s="85"/>
      <c r="K125" s="82" t="e">
        <f t="shared" si="1"/>
        <v>#DIV/0!</v>
      </c>
      <c r="L125" s="83"/>
    </row>
    <row r="126" spans="1:12">
      <c r="A126" s="45"/>
      <c r="B126" s="10" t="s">
        <v>40</v>
      </c>
      <c r="C126" s="82" t="e">
        <f>'36 - GASTOS ADMINISTRATIVOS'!E127/'36 - GASTOS ADMINISTRATIVOS'!C127</f>
        <v>#DIV/0!</v>
      </c>
      <c r="D126" s="83"/>
      <c r="E126" s="84" t="e">
        <f>+'36 - GASTOS ADMINISTRATIVOS'!G127/'36 - GASTOS ADMINISTRATIVOS'!E127</f>
        <v>#DIV/0!</v>
      </c>
      <c r="F126" s="85"/>
      <c r="G126" s="82" t="e">
        <f>+'36 - GASTOS ADMINISTRATIVOS'!I127/'36 - GASTOS ADMINISTRATIVOS'!G127</f>
        <v>#DIV/0!</v>
      </c>
      <c r="H126" s="83"/>
      <c r="I126" s="84" t="e">
        <f>+'36 - GASTOS ADMINISTRATIVOS'!K127/'36 - GASTOS ADMINISTRATIVOS'!I127</f>
        <v>#DIV/0!</v>
      </c>
      <c r="J126" s="85"/>
      <c r="K126" s="82" t="e">
        <f t="shared" si="1"/>
        <v>#DIV/0!</v>
      </c>
      <c r="L126" s="83"/>
    </row>
    <row r="127" spans="1:12" ht="15" thickBot="1">
      <c r="A127" s="46"/>
      <c r="B127" s="19" t="s">
        <v>40</v>
      </c>
      <c r="C127" s="82" t="e">
        <f>'36 - GASTOS ADMINISTRATIVOS'!E128/'36 - GASTOS ADMINISTRATIVOS'!C128</f>
        <v>#DIV/0!</v>
      </c>
      <c r="D127" s="87"/>
      <c r="E127" s="84" t="e">
        <f>+'36 - GASTOS ADMINISTRATIVOS'!G128/'36 - GASTOS ADMINISTRATIVOS'!E128</f>
        <v>#DIV/0!</v>
      </c>
      <c r="F127" s="85"/>
      <c r="G127" s="82" t="e">
        <f>+'36 - GASTOS ADMINISTRATIVOS'!I128/'36 - GASTOS ADMINISTRATIVOS'!G128</f>
        <v>#DIV/0!</v>
      </c>
      <c r="H127" s="83"/>
      <c r="I127" s="84" t="e">
        <f>+'36 - GASTOS ADMINISTRATIVOS'!K128/'36 - GASTOS ADMINISTRATIVOS'!I128</f>
        <v>#DIV/0!</v>
      </c>
      <c r="J127" s="85"/>
      <c r="K127" s="82" t="e">
        <f t="shared" si="1"/>
        <v>#DIV/0!</v>
      </c>
      <c r="L127" s="87"/>
    </row>
    <row r="128" spans="1:12">
      <c r="B128" s="1"/>
      <c r="C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2:12">
      <c r="B129" s="1"/>
      <c r="C129" s="73"/>
      <c r="D129" s="73"/>
      <c r="E129" s="73"/>
      <c r="F129" s="73"/>
      <c r="G129" s="73"/>
      <c r="H129" s="73"/>
      <c r="I129" s="73"/>
      <c r="J129" s="73"/>
      <c r="K129" s="73"/>
      <c r="L129" s="73"/>
    </row>
    <row r="130" spans="2:12">
      <c r="B130" s="1"/>
      <c r="C130" s="73"/>
      <c r="D130" s="73"/>
      <c r="E130" s="73"/>
      <c r="F130" s="73"/>
      <c r="G130" s="73"/>
      <c r="H130" s="73"/>
      <c r="I130" s="73"/>
      <c r="J130" s="73"/>
      <c r="K130" s="73"/>
      <c r="L130" s="73"/>
    </row>
    <row r="131" spans="2:12">
      <c r="B131" s="1"/>
      <c r="C131" s="73"/>
      <c r="D131" s="73"/>
      <c r="E131" s="73"/>
      <c r="F131" s="73"/>
      <c r="G131" s="73"/>
      <c r="H131" s="73"/>
      <c r="I131" s="73"/>
      <c r="J131" s="73"/>
      <c r="K131" s="73"/>
      <c r="L131" s="73"/>
    </row>
    <row r="132" spans="2:12">
      <c r="B132" s="1"/>
      <c r="C132" s="73"/>
      <c r="D132" s="73"/>
      <c r="E132" s="73"/>
      <c r="F132" s="73"/>
      <c r="G132" s="73"/>
      <c r="H132" s="73"/>
      <c r="I132" s="73"/>
      <c r="J132" s="73"/>
      <c r="K132" s="73"/>
      <c r="L132" s="73"/>
    </row>
    <row r="133" spans="2:12">
      <c r="B133" s="1"/>
      <c r="C133" s="73"/>
      <c r="D133" s="73"/>
      <c r="E133" s="73"/>
      <c r="F133" s="73"/>
      <c r="G133" s="73"/>
      <c r="H133" s="73"/>
      <c r="I133" s="73"/>
      <c r="J133" s="73"/>
      <c r="K133" s="73"/>
      <c r="L133" s="73"/>
    </row>
    <row r="134" spans="2:12">
      <c r="B134" s="1"/>
      <c r="C134" s="73"/>
      <c r="D134" s="73"/>
      <c r="E134" s="73"/>
      <c r="F134" s="73"/>
      <c r="G134" s="73"/>
      <c r="H134" s="73"/>
      <c r="I134" s="73"/>
      <c r="J134" s="73"/>
      <c r="K134" s="73"/>
      <c r="L134" s="73"/>
    </row>
    <row r="135" spans="2:12">
      <c r="B135" s="1"/>
      <c r="C135" s="73"/>
      <c r="D135" s="73"/>
      <c r="E135" s="73"/>
      <c r="F135" s="73"/>
      <c r="G135" s="73"/>
      <c r="H135" s="73"/>
      <c r="I135" s="73"/>
      <c r="J135" s="73"/>
      <c r="K135" s="73"/>
      <c r="L135" s="73"/>
    </row>
    <row r="136" spans="2:12">
      <c r="B136" s="1"/>
      <c r="C136" s="73"/>
      <c r="D136" s="73"/>
      <c r="E136" s="73"/>
      <c r="F136" s="73"/>
      <c r="G136" s="73"/>
      <c r="H136" s="73"/>
      <c r="I136" s="73"/>
      <c r="J136" s="73"/>
      <c r="K136" s="73"/>
      <c r="L136" s="73"/>
    </row>
    <row r="137" spans="2:12">
      <c r="B137" s="1"/>
      <c r="C137" s="73"/>
      <c r="D137" s="73"/>
      <c r="E137" s="73"/>
      <c r="F137" s="73"/>
      <c r="G137" s="73"/>
      <c r="H137" s="73"/>
      <c r="I137" s="73"/>
      <c r="J137" s="73"/>
      <c r="K137" s="73"/>
      <c r="L137" s="73"/>
    </row>
    <row r="138" spans="2:12">
      <c r="B138" s="1"/>
      <c r="C138" s="73"/>
      <c r="D138" s="73"/>
      <c r="E138" s="73"/>
      <c r="F138" s="73"/>
      <c r="G138" s="73"/>
      <c r="H138" s="73"/>
      <c r="I138" s="73"/>
      <c r="J138" s="73"/>
      <c r="K138" s="73"/>
      <c r="L138" s="73"/>
    </row>
    <row r="139" spans="2:12">
      <c r="B139" s="1"/>
      <c r="C139" s="73"/>
      <c r="D139" s="73"/>
      <c r="E139" s="73"/>
      <c r="F139" s="73"/>
      <c r="G139" s="73"/>
      <c r="H139" s="73"/>
      <c r="I139" s="73"/>
      <c r="J139" s="73"/>
      <c r="K139" s="73"/>
      <c r="L139" s="73"/>
    </row>
    <row r="140" spans="2:12">
      <c r="B140" s="1"/>
      <c r="C140" s="73"/>
      <c r="D140" s="73"/>
      <c r="E140" s="73"/>
      <c r="F140" s="73"/>
      <c r="G140" s="73"/>
      <c r="H140" s="73"/>
      <c r="I140" s="73"/>
      <c r="J140" s="73"/>
      <c r="K140" s="73"/>
      <c r="L140" s="73"/>
    </row>
    <row r="141" spans="2:12">
      <c r="B141" s="1"/>
      <c r="C141" s="73"/>
      <c r="D141" s="73"/>
      <c r="E141" s="73"/>
      <c r="F141" s="73"/>
      <c r="G141" s="73"/>
      <c r="H141" s="73"/>
      <c r="I141" s="73"/>
      <c r="J141" s="73"/>
      <c r="K141" s="73"/>
      <c r="L141" s="73"/>
    </row>
    <row r="142" spans="2:12">
      <c r="B142" s="1"/>
      <c r="C142" s="73"/>
      <c r="D142" s="73"/>
      <c r="E142" s="73"/>
      <c r="F142" s="73"/>
      <c r="G142" s="73"/>
      <c r="H142" s="73"/>
      <c r="I142" s="73"/>
      <c r="J142" s="73"/>
      <c r="K142" s="73"/>
      <c r="L142" s="73"/>
    </row>
    <row r="143" spans="2:12">
      <c r="B143" s="1"/>
      <c r="C143" s="73"/>
      <c r="D143" s="73"/>
      <c r="E143" s="73"/>
      <c r="F143" s="73"/>
      <c r="G143" s="73"/>
      <c r="H143" s="73"/>
      <c r="I143" s="73"/>
      <c r="J143" s="73"/>
      <c r="K143" s="73"/>
      <c r="L143" s="73"/>
    </row>
    <row r="144" spans="2:12" ht="15" thickBot="1">
      <c r="B144" s="1"/>
      <c r="C144" s="73"/>
      <c r="D144" s="73"/>
      <c r="E144" s="73"/>
      <c r="F144" s="73"/>
      <c r="G144" s="73"/>
      <c r="H144" s="73"/>
      <c r="I144" s="73"/>
      <c r="J144" s="73"/>
      <c r="K144" s="73"/>
      <c r="L144" s="73"/>
    </row>
    <row r="145" spans="1:12" ht="15" thickBot="1">
      <c r="A145" s="277" t="s">
        <v>224</v>
      </c>
      <c r="B145" s="267" t="s">
        <v>225</v>
      </c>
      <c r="C145" s="275"/>
      <c r="D145" s="275"/>
      <c r="E145" s="275"/>
      <c r="F145" s="275"/>
      <c r="G145" s="275"/>
      <c r="H145" s="275"/>
      <c r="I145" s="275"/>
      <c r="J145" s="275"/>
      <c r="K145" s="275"/>
      <c r="L145" s="276"/>
    </row>
    <row r="146" spans="1:12">
      <c r="A146" s="278"/>
      <c r="B146" s="268"/>
      <c r="C146" s="280" t="s">
        <v>102</v>
      </c>
      <c r="D146" s="281"/>
      <c r="E146" s="282" t="s">
        <v>103</v>
      </c>
      <c r="F146" s="282"/>
      <c r="G146" s="280" t="s">
        <v>104</v>
      </c>
      <c r="H146" s="281"/>
      <c r="I146" s="280" t="s">
        <v>105</v>
      </c>
      <c r="J146" s="281"/>
      <c r="K146" s="282" t="s">
        <v>106</v>
      </c>
      <c r="L146" s="281"/>
    </row>
    <row r="147" spans="1:12" ht="15" thickBot="1">
      <c r="A147" s="278"/>
      <c r="B147" s="269"/>
      <c r="C147" s="90" t="s">
        <v>11</v>
      </c>
      <c r="D147" s="91" t="s">
        <v>12</v>
      </c>
      <c r="E147" s="92" t="s">
        <v>11</v>
      </c>
      <c r="F147" s="93" t="s">
        <v>12</v>
      </c>
      <c r="G147" s="90" t="s">
        <v>11</v>
      </c>
      <c r="H147" s="91" t="s">
        <v>12</v>
      </c>
      <c r="I147" s="90" t="s">
        <v>11</v>
      </c>
      <c r="J147" s="91" t="s">
        <v>12</v>
      </c>
      <c r="K147" s="92" t="s">
        <v>11</v>
      </c>
      <c r="L147" s="91" t="s">
        <v>12</v>
      </c>
    </row>
    <row r="148" spans="1:12">
      <c r="A148" s="47" t="s">
        <v>177</v>
      </c>
      <c r="B148" s="5" t="s">
        <v>289</v>
      </c>
      <c r="C148" s="78"/>
      <c r="D148" s="79"/>
      <c r="E148" s="80"/>
      <c r="F148" s="81"/>
      <c r="G148" s="78"/>
      <c r="H148" s="79"/>
      <c r="I148" s="80"/>
      <c r="J148" s="81"/>
      <c r="K148" s="78"/>
      <c r="L148" s="79"/>
    </row>
    <row r="149" spans="1:12">
      <c r="A149" s="43" t="s">
        <v>178</v>
      </c>
      <c r="B149" s="6" t="s">
        <v>13</v>
      </c>
      <c r="C149" s="82"/>
      <c r="D149" s="83"/>
      <c r="E149" s="84"/>
      <c r="F149" s="85"/>
      <c r="G149" s="82"/>
      <c r="H149" s="83"/>
      <c r="I149" s="84"/>
      <c r="J149" s="85"/>
      <c r="K149" s="82"/>
      <c r="L149" s="83"/>
    </row>
    <row r="150" spans="1:12">
      <c r="A150" s="43" t="s">
        <v>179</v>
      </c>
      <c r="B150" s="7" t="s">
        <v>14</v>
      </c>
      <c r="C150" s="82"/>
      <c r="D150" s="83"/>
      <c r="E150" s="84"/>
      <c r="F150" s="85"/>
      <c r="G150" s="82"/>
      <c r="H150" s="83"/>
      <c r="I150" s="84"/>
      <c r="J150" s="85"/>
      <c r="K150" s="82"/>
      <c r="L150" s="83"/>
    </row>
    <row r="151" spans="1:12">
      <c r="A151" s="43" t="s">
        <v>180</v>
      </c>
      <c r="B151" s="8" t="s">
        <v>15</v>
      </c>
      <c r="C151" s="82"/>
      <c r="D151" s="83"/>
      <c r="E151" s="84"/>
      <c r="F151" s="85"/>
      <c r="G151" s="82"/>
      <c r="H151" s="83"/>
      <c r="I151" s="84"/>
      <c r="J151" s="85"/>
      <c r="K151" s="82"/>
      <c r="L151" s="83"/>
    </row>
    <row r="152" spans="1:12">
      <c r="A152" s="43" t="s">
        <v>181</v>
      </c>
      <c r="B152" s="9" t="s">
        <v>16</v>
      </c>
      <c r="C152" s="82"/>
      <c r="D152" s="83"/>
      <c r="E152" s="84"/>
      <c r="F152" s="85"/>
      <c r="G152" s="82"/>
      <c r="H152" s="83"/>
      <c r="I152" s="84"/>
      <c r="J152" s="85"/>
      <c r="K152" s="82"/>
      <c r="L152" s="83"/>
    </row>
    <row r="153" spans="1:12">
      <c r="A153" s="42" t="s">
        <v>182</v>
      </c>
      <c r="B153" s="8" t="s">
        <v>17</v>
      </c>
      <c r="C153" s="82"/>
      <c r="D153" s="83"/>
      <c r="E153" s="84"/>
      <c r="F153" s="85"/>
      <c r="G153" s="82"/>
      <c r="H153" s="83"/>
      <c r="I153" s="84"/>
      <c r="J153" s="85"/>
      <c r="K153" s="82"/>
      <c r="L153" s="83"/>
    </row>
    <row r="154" spans="1:12">
      <c r="A154" s="42" t="s">
        <v>183</v>
      </c>
      <c r="B154" s="8" t="s">
        <v>18</v>
      </c>
      <c r="C154" s="82"/>
      <c r="D154" s="83"/>
      <c r="E154" s="84"/>
      <c r="F154" s="85"/>
      <c r="G154" s="82"/>
      <c r="H154" s="83"/>
      <c r="I154" s="84"/>
      <c r="J154" s="85"/>
      <c r="K154" s="82"/>
      <c r="L154" s="83"/>
    </row>
    <row r="155" spans="1:12">
      <c r="A155" s="42" t="s">
        <v>184</v>
      </c>
      <c r="B155" s="8" t="s">
        <v>19</v>
      </c>
      <c r="C155" s="82"/>
      <c r="D155" s="83"/>
      <c r="E155" s="84"/>
      <c r="F155" s="85"/>
      <c r="G155" s="82"/>
      <c r="H155" s="83"/>
      <c r="I155" s="84"/>
      <c r="J155" s="85"/>
      <c r="K155" s="82"/>
      <c r="L155" s="83"/>
    </row>
    <row r="156" spans="1:12">
      <c r="A156" s="42" t="s">
        <v>185</v>
      </c>
      <c r="B156" s="9" t="s">
        <v>20</v>
      </c>
      <c r="C156" s="82"/>
      <c r="D156" s="83"/>
      <c r="E156" s="84"/>
      <c r="F156" s="85"/>
      <c r="G156" s="82"/>
      <c r="H156" s="83"/>
      <c r="I156" s="84"/>
      <c r="J156" s="85"/>
      <c r="K156" s="82"/>
      <c r="L156" s="83"/>
    </row>
    <row r="157" spans="1:12">
      <c r="A157" s="42" t="s">
        <v>266</v>
      </c>
      <c r="B157" s="9" t="s">
        <v>21</v>
      </c>
      <c r="C157" s="82"/>
      <c r="D157" s="83"/>
      <c r="E157" s="84"/>
      <c r="F157" s="85"/>
      <c r="G157" s="82"/>
      <c r="H157" s="83"/>
      <c r="I157" s="84"/>
      <c r="J157" s="85"/>
      <c r="K157" s="82"/>
      <c r="L157" s="83"/>
    </row>
    <row r="158" spans="1:12">
      <c r="A158" s="42" t="s">
        <v>186</v>
      </c>
      <c r="B158" s="9" t="s">
        <v>22</v>
      </c>
      <c r="C158" s="82"/>
      <c r="D158" s="83"/>
      <c r="E158" s="84"/>
      <c r="F158" s="85"/>
      <c r="G158" s="82"/>
      <c r="H158" s="83"/>
      <c r="I158" s="84"/>
      <c r="J158" s="85"/>
      <c r="K158" s="82"/>
      <c r="L158" s="83"/>
    </row>
    <row r="159" spans="1:12">
      <c r="A159" s="42" t="s">
        <v>187</v>
      </c>
      <c r="B159" s="8" t="s">
        <v>23</v>
      </c>
      <c r="C159" s="82"/>
      <c r="D159" s="83"/>
      <c r="E159" s="84"/>
      <c r="F159" s="85"/>
      <c r="G159" s="82"/>
      <c r="H159" s="83"/>
      <c r="I159" s="84"/>
      <c r="J159" s="85"/>
      <c r="K159" s="82"/>
      <c r="L159" s="83"/>
    </row>
    <row r="160" spans="1:12">
      <c r="A160" s="42" t="s">
        <v>188</v>
      </c>
      <c r="B160" s="8" t="s">
        <v>24</v>
      </c>
      <c r="C160" s="82"/>
      <c r="D160" s="83"/>
      <c r="E160" s="84"/>
      <c r="F160" s="85"/>
      <c r="G160" s="82"/>
      <c r="H160" s="83"/>
      <c r="I160" s="84"/>
      <c r="J160" s="85"/>
      <c r="K160" s="82"/>
      <c r="L160" s="83"/>
    </row>
    <row r="161" spans="1:12">
      <c r="A161" s="42" t="s">
        <v>189</v>
      </c>
      <c r="B161" s="8" t="s">
        <v>25</v>
      </c>
      <c r="C161" s="82"/>
      <c r="D161" s="83"/>
      <c r="E161" s="84"/>
      <c r="F161" s="85"/>
      <c r="G161" s="82"/>
      <c r="H161" s="83"/>
      <c r="I161" s="84"/>
      <c r="J161" s="85"/>
      <c r="K161" s="82"/>
      <c r="L161" s="83"/>
    </row>
    <row r="162" spans="1:12">
      <c r="A162" s="42" t="s">
        <v>267</v>
      </c>
      <c r="B162" s="8" t="s">
        <v>26</v>
      </c>
      <c r="C162" s="82"/>
      <c r="D162" s="83"/>
      <c r="E162" s="84"/>
      <c r="F162" s="85"/>
      <c r="G162" s="82"/>
      <c r="H162" s="83"/>
      <c r="I162" s="84"/>
      <c r="J162" s="85"/>
      <c r="K162" s="82"/>
      <c r="L162" s="83"/>
    </row>
    <row r="163" spans="1:12">
      <c r="A163" s="43"/>
      <c r="B163" s="10" t="s">
        <v>27</v>
      </c>
      <c r="C163" s="82"/>
      <c r="D163" s="83"/>
      <c r="E163" s="84"/>
      <c r="F163" s="85"/>
      <c r="G163" s="82"/>
      <c r="H163" s="83"/>
      <c r="I163" s="84"/>
      <c r="J163" s="85"/>
      <c r="K163" s="82"/>
      <c r="L163" s="83"/>
    </row>
    <row r="164" spans="1:12">
      <c r="A164" s="43"/>
      <c r="B164" s="10" t="s">
        <v>27</v>
      </c>
      <c r="C164" s="82"/>
      <c r="D164" s="83"/>
      <c r="E164" s="84"/>
      <c r="F164" s="85"/>
      <c r="G164" s="82"/>
      <c r="H164" s="83"/>
      <c r="I164" s="84"/>
      <c r="J164" s="85"/>
      <c r="K164" s="82"/>
      <c r="L164" s="83"/>
    </row>
    <row r="165" spans="1:12">
      <c r="A165" s="43"/>
      <c r="B165" s="10" t="s">
        <v>27</v>
      </c>
      <c r="C165" s="82"/>
      <c r="D165" s="83"/>
      <c r="E165" s="84"/>
      <c r="F165" s="85"/>
      <c r="G165" s="82"/>
      <c r="H165" s="83"/>
      <c r="I165" s="84"/>
      <c r="J165" s="85"/>
      <c r="K165" s="82"/>
      <c r="L165" s="83"/>
    </row>
    <row r="166" spans="1:12">
      <c r="A166" s="43"/>
      <c r="B166" s="10" t="s">
        <v>27</v>
      </c>
      <c r="C166" s="82"/>
      <c r="D166" s="83"/>
      <c r="E166" s="84"/>
      <c r="F166" s="85"/>
      <c r="G166" s="82"/>
      <c r="H166" s="83"/>
      <c r="I166" s="84"/>
      <c r="J166" s="85"/>
      <c r="K166" s="82"/>
      <c r="L166" s="83"/>
    </row>
    <row r="167" spans="1:12">
      <c r="A167" s="43"/>
      <c r="B167" s="10" t="s">
        <v>27</v>
      </c>
      <c r="C167" s="82"/>
      <c r="D167" s="83"/>
      <c r="E167" s="84"/>
      <c r="F167" s="85"/>
      <c r="G167" s="82"/>
      <c r="H167" s="83"/>
      <c r="I167" s="84"/>
      <c r="J167" s="85"/>
      <c r="K167" s="82"/>
      <c r="L167" s="83"/>
    </row>
    <row r="168" spans="1:12">
      <c r="A168" s="43"/>
      <c r="B168" s="10" t="s">
        <v>27</v>
      </c>
      <c r="C168" s="82"/>
      <c r="D168" s="83"/>
      <c r="E168" s="84"/>
      <c r="F168" s="85"/>
      <c r="G168" s="82"/>
      <c r="H168" s="83"/>
      <c r="I168" s="84"/>
      <c r="J168" s="85"/>
      <c r="K168" s="82"/>
      <c r="L168" s="83"/>
    </row>
    <row r="169" spans="1:12">
      <c r="A169" s="42" t="s">
        <v>190</v>
      </c>
      <c r="B169" s="12" t="s">
        <v>28</v>
      </c>
      <c r="C169" s="82"/>
      <c r="D169" s="83"/>
      <c r="E169" s="84"/>
      <c r="F169" s="85"/>
      <c r="G169" s="82"/>
      <c r="H169" s="83"/>
      <c r="I169" s="84"/>
      <c r="J169" s="85"/>
      <c r="K169" s="82"/>
      <c r="L169" s="83"/>
    </row>
    <row r="170" spans="1:12">
      <c r="A170" s="42" t="s">
        <v>268</v>
      </c>
      <c r="B170" s="9" t="s">
        <v>29</v>
      </c>
      <c r="C170" s="82"/>
      <c r="D170" s="83"/>
      <c r="E170" s="84"/>
      <c r="F170" s="85"/>
      <c r="G170" s="82"/>
      <c r="H170" s="83"/>
      <c r="I170" s="84"/>
      <c r="J170" s="85"/>
      <c r="K170" s="82"/>
      <c r="L170" s="83"/>
    </row>
    <row r="171" spans="1:12">
      <c r="A171" s="42" t="s">
        <v>191</v>
      </c>
      <c r="B171" s="9" t="s">
        <v>30</v>
      </c>
      <c r="C171" s="82"/>
      <c r="D171" s="83"/>
      <c r="E171" s="84"/>
      <c r="F171" s="85"/>
      <c r="G171" s="82"/>
      <c r="H171" s="83"/>
      <c r="I171" s="84"/>
      <c r="J171" s="85"/>
      <c r="K171" s="82"/>
      <c r="L171" s="83"/>
    </row>
    <row r="172" spans="1:12">
      <c r="A172" s="42" t="s">
        <v>269</v>
      </c>
      <c r="B172" s="9" t="s">
        <v>31</v>
      </c>
      <c r="C172" s="82"/>
      <c r="D172" s="83"/>
      <c r="E172" s="84"/>
      <c r="F172" s="85"/>
      <c r="G172" s="82"/>
      <c r="H172" s="83"/>
      <c r="I172" s="84"/>
      <c r="J172" s="85"/>
      <c r="K172" s="82"/>
      <c r="L172" s="83"/>
    </row>
    <row r="173" spans="1:12">
      <c r="A173" s="42" t="s">
        <v>192</v>
      </c>
      <c r="B173" s="9" t="s">
        <v>32</v>
      </c>
      <c r="C173" s="82"/>
      <c r="D173" s="83"/>
      <c r="E173" s="84"/>
      <c r="F173" s="85"/>
      <c r="G173" s="82"/>
      <c r="H173" s="83"/>
      <c r="I173" s="84"/>
      <c r="J173" s="85"/>
      <c r="K173" s="82"/>
      <c r="L173" s="83"/>
    </row>
    <row r="174" spans="1:12">
      <c r="A174" s="42" t="s">
        <v>270</v>
      </c>
      <c r="B174" s="9" t="s">
        <v>33</v>
      </c>
      <c r="C174" s="82"/>
      <c r="D174" s="83"/>
      <c r="E174" s="84"/>
      <c r="F174" s="85"/>
      <c r="G174" s="82"/>
      <c r="H174" s="83"/>
      <c r="I174" s="84"/>
      <c r="J174" s="85"/>
      <c r="K174" s="82"/>
      <c r="L174" s="83"/>
    </row>
    <row r="175" spans="1:12">
      <c r="A175" s="42" t="s">
        <v>271</v>
      </c>
      <c r="B175" s="9" t="s">
        <v>34</v>
      </c>
      <c r="C175" s="82"/>
      <c r="D175" s="83"/>
      <c r="E175" s="84"/>
      <c r="F175" s="85"/>
      <c r="G175" s="82"/>
      <c r="H175" s="83"/>
      <c r="I175" s="84"/>
      <c r="J175" s="85"/>
      <c r="K175" s="82"/>
      <c r="L175" s="83"/>
    </row>
    <row r="176" spans="1:12">
      <c r="A176" s="43"/>
      <c r="B176" s="10" t="s">
        <v>27</v>
      </c>
      <c r="C176" s="82"/>
      <c r="D176" s="83"/>
      <c r="E176" s="84"/>
      <c r="F176" s="85"/>
      <c r="G176" s="82"/>
      <c r="H176" s="83"/>
      <c r="I176" s="84"/>
      <c r="J176" s="85"/>
      <c r="K176" s="82"/>
      <c r="L176" s="83"/>
    </row>
    <row r="177" spans="1:12">
      <c r="A177" s="43"/>
      <c r="B177" s="10" t="s">
        <v>27</v>
      </c>
      <c r="C177" s="82"/>
      <c r="D177" s="83"/>
      <c r="E177" s="84"/>
      <c r="F177" s="85"/>
      <c r="G177" s="82"/>
      <c r="H177" s="83"/>
      <c r="I177" s="84"/>
      <c r="J177" s="85"/>
      <c r="K177" s="82"/>
      <c r="L177" s="83"/>
    </row>
    <row r="178" spans="1:12">
      <c r="A178" s="43"/>
      <c r="B178" s="10" t="s">
        <v>27</v>
      </c>
      <c r="C178" s="82"/>
      <c r="D178" s="83"/>
      <c r="E178" s="84"/>
      <c r="F178" s="85"/>
      <c r="G178" s="82"/>
      <c r="H178" s="83"/>
      <c r="I178" s="84"/>
      <c r="J178" s="85"/>
      <c r="K178" s="82"/>
      <c r="L178" s="83"/>
    </row>
    <row r="179" spans="1:12">
      <c r="A179" s="42" t="s">
        <v>193</v>
      </c>
      <c r="B179" s="7" t="s">
        <v>35</v>
      </c>
      <c r="C179" s="82"/>
      <c r="D179" s="83"/>
      <c r="E179" s="84"/>
      <c r="F179" s="85"/>
      <c r="G179" s="82"/>
      <c r="H179" s="83"/>
      <c r="I179" s="84"/>
      <c r="J179" s="85"/>
      <c r="K179" s="82"/>
      <c r="L179" s="83"/>
    </row>
    <row r="180" spans="1:12">
      <c r="A180" s="42" t="s">
        <v>194</v>
      </c>
      <c r="B180" s="13" t="s">
        <v>36</v>
      </c>
      <c r="C180" s="82"/>
      <c r="D180" s="83"/>
      <c r="E180" s="84"/>
      <c r="F180" s="85"/>
      <c r="G180" s="82"/>
      <c r="H180" s="83"/>
      <c r="I180" s="84"/>
      <c r="J180" s="85"/>
      <c r="K180" s="82"/>
      <c r="L180" s="83"/>
    </row>
    <row r="181" spans="1:12">
      <c r="A181" s="42" t="s">
        <v>191</v>
      </c>
      <c r="B181" s="9" t="s">
        <v>37</v>
      </c>
      <c r="C181" s="82"/>
      <c r="D181" s="83"/>
      <c r="E181" s="84"/>
      <c r="F181" s="85"/>
      <c r="G181" s="82"/>
      <c r="H181" s="83"/>
      <c r="I181" s="84"/>
      <c r="J181" s="85"/>
      <c r="K181" s="82"/>
      <c r="L181" s="83"/>
    </row>
    <row r="182" spans="1:12">
      <c r="A182" s="42" t="s">
        <v>195</v>
      </c>
      <c r="B182" s="9" t="s">
        <v>38</v>
      </c>
      <c r="C182" s="82"/>
      <c r="D182" s="83"/>
      <c r="E182" s="84"/>
      <c r="F182" s="85"/>
      <c r="G182" s="82"/>
      <c r="H182" s="83"/>
      <c r="I182" s="84"/>
      <c r="J182" s="85"/>
      <c r="K182" s="82"/>
      <c r="L182" s="83"/>
    </row>
    <row r="183" spans="1:12">
      <c r="A183" s="42" t="s">
        <v>196</v>
      </c>
      <c r="B183" s="9" t="s">
        <v>39</v>
      </c>
      <c r="C183" s="82"/>
      <c r="D183" s="83"/>
      <c r="E183" s="84"/>
      <c r="F183" s="85"/>
      <c r="G183" s="82"/>
      <c r="H183" s="83"/>
      <c r="I183" s="84"/>
      <c r="J183" s="85"/>
      <c r="K183" s="82"/>
      <c r="L183" s="83"/>
    </row>
    <row r="184" spans="1:12">
      <c r="A184" s="43"/>
      <c r="B184" s="10" t="s">
        <v>40</v>
      </c>
      <c r="C184" s="82"/>
      <c r="D184" s="83"/>
      <c r="E184" s="84"/>
      <c r="F184" s="85"/>
      <c r="G184" s="82"/>
      <c r="H184" s="83"/>
      <c r="I184" s="84"/>
      <c r="J184" s="85"/>
      <c r="K184" s="82"/>
      <c r="L184" s="83"/>
    </row>
    <row r="185" spans="1:12">
      <c r="A185" s="42" t="s">
        <v>197</v>
      </c>
      <c r="B185" s="7" t="s">
        <v>41</v>
      </c>
      <c r="C185" s="82"/>
      <c r="D185" s="83"/>
      <c r="E185" s="84"/>
      <c r="F185" s="85"/>
      <c r="G185" s="82"/>
      <c r="H185" s="83"/>
      <c r="I185" s="84"/>
      <c r="J185" s="85"/>
      <c r="K185" s="82"/>
      <c r="L185" s="83"/>
    </row>
    <row r="186" spans="1:12">
      <c r="A186" s="42" t="s">
        <v>198</v>
      </c>
      <c r="B186" s="13" t="s">
        <v>42</v>
      </c>
      <c r="C186" s="82"/>
      <c r="D186" s="83"/>
      <c r="E186" s="84"/>
      <c r="F186" s="85"/>
      <c r="G186" s="82"/>
      <c r="H186" s="83"/>
      <c r="I186" s="84"/>
      <c r="J186" s="85"/>
      <c r="K186" s="82"/>
      <c r="L186" s="83"/>
    </row>
    <row r="187" spans="1:12">
      <c r="A187" s="42" t="s">
        <v>199</v>
      </c>
      <c r="B187" s="8" t="s">
        <v>43</v>
      </c>
      <c r="C187" s="82"/>
      <c r="D187" s="83"/>
      <c r="E187" s="84"/>
      <c r="F187" s="85"/>
      <c r="G187" s="82"/>
      <c r="H187" s="83"/>
      <c r="I187" s="84"/>
      <c r="J187" s="85"/>
      <c r="K187" s="82"/>
      <c r="L187" s="83"/>
    </row>
    <row r="188" spans="1:12">
      <c r="A188" s="42" t="s">
        <v>200</v>
      </c>
      <c r="B188" s="8" t="s">
        <v>44</v>
      </c>
      <c r="C188" s="82"/>
      <c r="D188" s="83"/>
      <c r="E188" s="84"/>
      <c r="F188" s="85"/>
      <c r="G188" s="82"/>
      <c r="H188" s="83"/>
      <c r="I188" s="84"/>
      <c r="J188" s="85"/>
      <c r="K188" s="82"/>
      <c r="L188" s="83"/>
    </row>
    <row r="189" spans="1:12">
      <c r="A189" s="42" t="s">
        <v>201</v>
      </c>
      <c r="B189" s="9" t="s">
        <v>45</v>
      </c>
      <c r="C189" s="82"/>
      <c r="D189" s="83"/>
      <c r="E189" s="84"/>
      <c r="F189" s="85"/>
      <c r="G189" s="82"/>
      <c r="H189" s="83"/>
      <c r="I189" s="84"/>
      <c r="J189" s="85"/>
      <c r="K189" s="82"/>
      <c r="L189" s="83"/>
    </row>
    <row r="190" spans="1:12">
      <c r="A190" s="42" t="s">
        <v>202</v>
      </c>
      <c r="B190" s="9" t="s">
        <v>46</v>
      </c>
      <c r="C190" s="82"/>
      <c r="D190" s="83"/>
      <c r="E190" s="84"/>
      <c r="F190" s="85"/>
      <c r="G190" s="82"/>
      <c r="H190" s="83"/>
      <c r="I190" s="84"/>
      <c r="J190" s="85"/>
      <c r="K190" s="82"/>
      <c r="L190" s="83"/>
    </row>
    <row r="191" spans="1:12">
      <c r="A191" s="42" t="s">
        <v>203</v>
      </c>
      <c r="B191" s="9" t="s">
        <v>47</v>
      </c>
      <c r="C191" s="82"/>
      <c r="D191" s="83"/>
      <c r="E191" s="84"/>
      <c r="F191" s="85"/>
      <c r="G191" s="82"/>
      <c r="H191" s="83"/>
      <c r="I191" s="84"/>
      <c r="J191" s="85"/>
      <c r="K191" s="82"/>
      <c r="L191" s="83"/>
    </row>
    <row r="192" spans="1:12">
      <c r="A192" s="42" t="s">
        <v>204</v>
      </c>
      <c r="B192" s="9" t="s">
        <v>48</v>
      </c>
      <c r="C192" s="82"/>
      <c r="D192" s="83"/>
      <c r="E192" s="84"/>
      <c r="F192" s="85"/>
      <c r="G192" s="82"/>
      <c r="H192" s="83"/>
      <c r="I192" s="84"/>
      <c r="J192" s="85"/>
      <c r="K192" s="82"/>
      <c r="L192" s="83"/>
    </row>
    <row r="193" spans="1:12">
      <c r="A193" s="43"/>
      <c r="B193" s="10" t="s">
        <v>40</v>
      </c>
      <c r="C193" s="82"/>
      <c r="D193" s="83"/>
      <c r="E193" s="84"/>
      <c r="F193" s="85"/>
      <c r="G193" s="82"/>
      <c r="H193" s="83"/>
      <c r="I193" s="84"/>
      <c r="J193" s="85"/>
      <c r="K193" s="82"/>
      <c r="L193" s="83"/>
    </row>
    <row r="194" spans="1:12">
      <c r="A194" s="43"/>
      <c r="B194" s="10" t="s">
        <v>40</v>
      </c>
      <c r="C194" s="82"/>
      <c r="D194" s="83"/>
      <c r="E194" s="84"/>
      <c r="F194" s="85"/>
      <c r="G194" s="82"/>
      <c r="H194" s="83"/>
      <c r="I194" s="84"/>
      <c r="J194" s="85"/>
      <c r="K194" s="82"/>
      <c r="L194" s="83"/>
    </row>
    <row r="195" spans="1:12">
      <c r="A195" s="43"/>
      <c r="B195" s="10" t="s">
        <v>40</v>
      </c>
      <c r="C195" s="82"/>
      <c r="D195" s="83"/>
      <c r="E195" s="84"/>
      <c r="F195" s="85"/>
      <c r="G195" s="82"/>
      <c r="H195" s="83"/>
      <c r="I195" s="84"/>
      <c r="J195" s="85"/>
      <c r="K195" s="82"/>
      <c r="L195" s="83"/>
    </row>
    <row r="196" spans="1:12">
      <c r="A196" s="42" t="s">
        <v>205</v>
      </c>
      <c r="B196" s="6" t="s">
        <v>54</v>
      </c>
      <c r="C196" s="82"/>
      <c r="D196" s="83"/>
      <c r="E196" s="84"/>
      <c r="F196" s="85"/>
      <c r="G196" s="82"/>
      <c r="H196" s="83"/>
      <c r="I196" s="84"/>
      <c r="J196" s="85"/>
      <c r="K196" s="82"/>
      <c r="L196" s="83"/>
    </row>
    <row r="197" spans="1:12">
      <c r="A197" s="42" t="s">
        <v>206</v>
      </c>
      <c r="B197" s="7" t="s">
        <v>55</v>
      </c>
      <c r="C197" s="82"/>
      <c r="D197" s="83"/>
      <c r="E197" s="84"/>
      <c r="F197" s="85"/>
      <c r="G197" s="82"/>
      <c r="H197" s="83"/>
      <c r="I197" s="84"/>
      <c r="J197" s="85"/>
      <c r="K197" s="82"/>
      <c r="L197" s="83"/>
    </row>
    <row r="198" spans="1:12">
      <c r="A198" s="42" t="s">
        <v>272</v>
      </c>
      <c r="B198" s="8" t="s">
        <v>56</v>
      </c>
      <c r="C198" s="82"/>
      <c r="D198" s="83"/>
      <c r="E198" s="84"/>
      <c r="F198" s="85"/>
      <c r="G198" s="82"/>
      <c r="H198" s="83"/>
      <c r="I198" s="84"/>
      <c r="J198" s="85"/>
      <c r="K198" s="82"/>
      <c r="L198" s="83"/>
    </row>
    <row r="199" spans="1:12">
      <c r="A199" s="42" t="s">
        <v>207</v>
      </c>
      <c r="B199" s="8" t="s">
        <v>57</v>
      </c>
      <c r="C199" s="82"/>
      <c r="D199" s="83"/>
      <c r="E199" s="84"/>
      <c r="F199" s="85"/>
      <c r="G199" s="82"/>
      <c r="H199" s="83"/>
      <c r="I199" s="84"/>
      <c r="J199" s="85"/>
      <c r="K199" s="82"/>
      <c r="L199" s="83"/>
    </row>
    <row r="200" spans="1:12">
      <c r="A200" s="42" t="s">
        <v>208</v>
      </c>
      <c r="B200" s="8" t="s">
        <v>58</v>
      </c>
      <c r="C200" s="82"/>
      <c r="D200" s="83"/>
      <c r="E200" s="84"/>
      <c r="F200" s="85"/>
      <c r="G200" s="82"/>
      <c r="H200" s="83"/>
      <c r="I200" s="84"/>
      <c r="J200" s="85"/>
      <c r="K200" s="82"/>
      <c r="L200" s="83"/>
    </row>
    <row r="201" spans="1:12">
      <c r="A201" s="42" t="s">
        <v>209</v>
      </c>
      <c r="B201" s="8" t="s">
        <v>59</v>
      </c>
      <c r="C201" s="82"/>
      <c r="D201" s="83"/>
      <c r="E201" s="84"/>
      <c r="F201" s="85"/>
      <c r="G201" s="82"/>
      <c r="H201" s="83"/>
      <c r="I201" s="84"/>
      <c r="J201" s="85"/>
      <c r="K201" s="82"/>
      <c r="L201" s="83"/>
    </row>
    <row r="202" spans="1:12">
      <c r="A202" s="42" t="s">
        <v>210</v>
      </c>
      <c r="B202" s="8" t="s">
        <v>60</v>
      </c>
      <c r="C202" s="82"/>
      <c r="D202" s="83"/>
      <c r="E202" s="84"/>
      <c r="F202" s="85"/>
      <c r="G202" s="82"/>
      <c r="H202" s="83"/>
      <c r="I202" s="84"/>
      <c r="J202" s="85"/>
      <c r="K202" s="82"/>
      <c r="L202" s="83"/>
    </row>
    <row r="203" spans="1:12">
      <c r="A203" s="42" t="s">
        <v>211</v>
      </c>
      <c r="B203" s="8" t="s">
        <v>61</v>
      </c>
      <c r="C203" s="82"/>
      <c r="D203" s="83"/>
      <c r="E203" s="84"/>
      <c r="F203" s="85"/>
      <c r="G203" s="82"/>
      <c r="H203" s="83"/>
      <c r="I203" s="84"/>
      <c r="J203" s="85"/>
      <c r="K203" s="82"/>
      <c r="L203" s="83"/>
    </row>
    <row r="204" spans="1:12">
      <c r="A204" s="43"/>
      <c r="B204" s="10" t="s">
        <v>40</v>
      </c>
      <c r="C204" s="82"/>
      <c r="D204" s="83"/>
      <c r="E204" s="84"/>
      <c r="F204" s="85"/>
      <c r="G204" s="82"/>
      <c r="H204" s="83"/>
      <c r="I204" s="84"/>
      <c r="J204" s="85"/>
      <c r="K204" s="82"/>
      <c r="L204" s="83"/>
    </row>
    <row r="205" spans="1:12">
      <c r="A205" s="43"/>
      <c r="B205" s="10" t="s">
        <v>40</v>
      </c>
      <c r="C205" s="82"/>
      <c r="D205" s="83"/>
      <c r="E205" s="84"/>
      <c r="F205" s="85"/>
      <c r="G205" s="82"/>
      <c r="H205" s="83"/>
      <c r="I205" s="84"/>
      <c r="J205" s="85"/>
      <c r="K205" s="82"/>
      <c r="L205" s="83"/>
    </row>
    <row r="206" spans="1:12">
      <c r="A206" s="43"/>
      <c r="B206" s="10" t="s">
        <v>40</v>
      </c>
      <c r="C206" s="82"/>
      <c r="D206" s="83"/>
      <c r="E206" s="84"/>
      <c r="F206" s="85"/>
      <c r="G206" s="82"/>
      <c r="H206" s="83"/>
      <c r="I206" s="84"/>
      <c r="J206" s="85"/>
      <c r="K206" s="82"/>
      <c r="L206" s="83"/>
    </row>
    <row r="207" spans="1:12">
      <c r="A207" s="42" t="s">
        <v>212</v>
      </c>
      <c r="B207" s="14" t="s">
        <v>62</v>
      </c>
      <c r="C207" s="82"/>
      <c r="D207" s="83"/>
      <c r="E207" s="84"/>
      <c r="F207" s="85"/>
      <c r="G207" s="82"/>
      <c r="H207" s="83"/>
      <c r="I207" s="84"/>
      <c r="J207" s="85"/>
      <c r="K207" s="82"/>
      <c r="L207" s="83"/>
    </row>
    <row r="208" spans="1:12">
      <c r="A208" s="42" t="s">
        <v>273</v>
      </c>
      <c r="B208" s="8" t="s">
        <v>63</v>
      </c>
      <c r="C208" s="82"/>
      <c r="D208" s="83"/>
      <c r="E208" s="84"/>
      <c r="F208" s="85"/>
      <c r="G208" s="82"/>
      <c r="H208" s="83"/>
      <c r="I208" s="84"/>
      <c r="J208" s="85"/>
      <c r="K208" s="82"/>
      <c r="L208" s="83"/>
    </row>
    <row r="209" spans="1:12">
      <c r="A209" s="42" t="s">
        <v>274</v>
      </c>
      <c r="B209" s="8" t="s">
        <v>64</v>
      </c>
      <c r="C209" s="82"/>
      <c r="D209" s="83"/>
      <c r="E209" s="84"/>
      <c r="F209" s="85"/>
      <c r="G209" s="82"/>
      <c r="H209" s="83"/>
      <c r="I209" s="84"/>
      <c r="J209" s="85"/>
      <c r="K209" s="82"/>
      <c r="L209" s="83"/>
    </row>
    <row r="210" spans="1:12">
      <c r="A210" s="42" t="s">
        <v>213</v>
      </c>
      <c r="B210" s="8" t="s">
        <v>65</v>
      </c>
      <c r="C210" s="82"/>
      <c r="D210" s="83"/>
      <c r="E210" s="84"/>
      <c r="F210" s="85"/>
      <c r="G210" s="82"/>
      <c r="H210" s="83"/>
      <c r="I210" s="84"/>
      <c r="J210" s="85"/>
      <c r="K210" s="82"/>
      <c r="L210" s="83"/>
    </row>
    <row r="211" spans="1:12">
      <c r="A211" s="42" t="s">
        <v>214</v>
      </c>
      <c r="B211" s="7" t="s">
        <v>66</v>
      </c>
      <c r="C211" s="82"/>
      <c r="D211" s="83"/>
      <c r="E211" s="84"/>
      <c r="F211" s="85"/>
      <c r="G211" s="82"/>
      <c r="H211" s="83"/>
      <c r="I211" s="84"/>
      <c r="J211" s="85"/>
      <c r="K211" s="82"/>
      <c r="L211" s="83"/>
    </row>
    <row r="212" spans="1:12">
      <c r="A212" s="42" t="s">
        <v>275</v>
      </c>
      <c r="B212" s="15" t="s">
        <v>67</v>
      </c>
      <c r="C212" s="82"/>
      <c r="D212" s="83"/>
      <c r="E212" s="84"/>
      <c r="F212" s="85"/>
      <c r="G212" s="82"/>
      <c r="H212" s="83"/>
      <c r="I212" s="84"/>
      <c r="J212" s="85"/>
      <c r="K212" s="82"/>
      <c r="L212" s="83"/>
    </row>
    <row r="213" spans="1:12">
      <c r="A213" s="43"/>
      <c r="B213" s="10" t="s">
        <v>68</v>
      </c>
      <c r="C213" s="82"/>
      <c r="D213" s="83"/>
      <c r="E213" s="84"/>
      <c r="F213" s="85"/>
      <c r="G213" s="82"/>
      <c r="H213" s="83"/>
      <c r="I213" s="84"/>
      <c r="J213" s="85"/>
      <c r="K213" s="82"/>
      <c r="L213" s="83"/>
    </row>
    <row r="214" spans="1:12">
      <c r="A214" s="42" t="s">
        <v>215</v>
      </c>
      <c r="B214" s="7" t="s">
        <v>69</v>
      </c>
      <c r="C214" s="82"/>
      <c r="D214" s="83"/>
      <c r="E214" s="84"/>
      <c r="F214" s="85"/>
      <c r="G214" s="82"/>
      <c r="H214" s="83"/>
      <c r="I214" s="84"/>
      <c r="J214" s="85"/>
      <c r="K214" s="82"/>
      <c r="L214" s="83"/>
    </row>
    <row r="215" spans="1:12">
      <c r="A215" s="42" t="s">
        <v>276</v>
      </c>
      <c r="B215" s="13" t="s">
        <v>70</v>
      </c>
      <c r="C215" s="82"/>
      <c r="D215" s="83"/>
      <c r="E215" s="84"/>
      <c r="F215" s="85"/>
      <c r="G215" s="82"/>
      <c r="H215" s="83"/>
      <c r="I215" s="84"/>
      <c r="J215" s="85"/>
      <c r="K215" s="82"/>
      <c r="L215" s="83"/>
    </row>
    <row r="216" spans="1:12">
      <c r="A216" s="42" t="s">
        <v>277</v>
      </c>
      <c r="B216" s="13" t="s">
        <v>71</v>
      </c>
      <c r="C216" s="82"/>
      <c r="D216" s="83"/>
      <c r="E216" s="84"/>
      <c r="F216" s="85"/>
      <c r="G216" s="82"/>
      <c r="H216" s="83"/>
      <c r="I216" s="84"/>
      <c r="J216" s="85"/>
      <c r="K216" s="82"/>
      <c r="L216" s="83"/>
    </row>
    <row r="217" spans="1:12">
      <c r="A217" s="42" t="s">
        <v>278</v>
      </c>
      <c r="B217" s="13" t="s">
        <v>72</v>
      </c>
      <c r="C217" s="82"/>
      <c r="D217" s="83"/>
      <c r="E217" s="84"/>
      <c r="F217" s="85"/>
      <c r="G217" s="82"/>
      <c r="H217" s="83"/>
      <c r="I217" s="84"/>
      <c r="J217" s="85"/>
      <c r="K217" s="82"/>
      <c r="L217" s="83"/>
    </row>
    <row r="218" spans="1:12">
      <c r="A218" s="42" t="s">
        <v>279</v>
      </c>
      <c r="B218" s="13" t="s">
        <v>73</v>
      </c>
      <c r="C218" s="82"/>
      <c r="D218" s="83"/>
      <c r="E218" s="84"/>
      <c r="F218" s="85"/>
      <c r="G218" s="82"/>
      <c r="H218" s="83"/>
      <c r="I218" s="84"/>
      <c r="J218" s="85"/>
      <c r="K218" s="82"/>
      <c r="L218" s="83"/>
    </row>
    <row r="219" spans="1:12">
      <c r="A219" s="42" t="s">
        <v>280</v>
      </c>
      <c r="B219" s="13" t="s">
        <v>74</v>
      </c>
      <c r="C219" s="82"/>
      <c r="D219" s="83"/>
      <c r="E219" s="84"/>
      <c r="F219" s="85"/>
      <c r="G219" s="82"/>
      <c r="H219" s="83"/>
      <c r="I219" s="84"/>
      <c r="J219" s="85"/>
      <c r="K219" s="82"/>
      <c r="L219" s="83"/>
    </row>
    <row r="220" spans="1:12">
      <c r="A220" s="42" t="s">
        <v>216</v>
      </c>
      <c r="B220" s="13" t="s">
        <v>75</v>
      </c>
      <c r="C220" s="82"/>
      <c r="D220" s="83"/>
      <c r="E220" s="84"/>
      <c r="F220" s="85"/>
      <c r="G220" s="82"/>
      <c r="H220" s="83"/>
      <c r="I220" s="84"/>
      <c r="J220" s="85"/>
      <c r="K220" s="82"/>
      <c r="L220" s="83"/>
    </row>
    <row r="221" spans="1:12">
      <c r="A221" s="42" t="s">
        <v>281</v>
      </c>
      <c r="B221" s="13" t="s">
        <v>76</v>
      </c>
      <c r="C221" s="82"/>
      <c r="D221" s="83"/>
      <c r="E221" s="84"/>
      <c r="F221" s="85"/>
      <c r="G221" s="82"/>
      <c r="H221" s="83"/>
      <c r="I221" s="84"/>
      <c r="J221" s="85"/>
      <c r="K221" s="82"/>
      <c r="L221" s="83"/>
    </row>
    <row r="222" spans="1:12">
      <c r="A222" s="42" t="s">
        <v>282</v>
      </c>
      <c r="B222" s="13" t="s">
        <v>77</v>
      </c>
      <c r="C222" s="82"/>
      <c r="D222" s="83"/>
      <c r="E222" s="84"/>
      <c r="F222" s="85"/>
      <c r="G222" s="82"/>
      <c r="H222" s="83"/>
      <c r="I222" s="84"/>
      <c r="J222" s="85"/>
      <c r="K222" s="82"/>
      <c r="L222" s="83"/>
    </row>
    <row r="223" spans="1:12">
      <c r="A223" s="42" t="s">
        <v>283</v>
      </c>
      <c r="B223" s="13" t="s">
        <v>78</v>
      </c>
      <c r="C223" s="82"/>
      <c r="D223" s="83"/>
      <c r="E223" s="84"/>
      <c r="F223" s="85"/>
      <c r="G223" s="82"/>
      <c r="H223" s="83"/>
      <c r="I223" s="84"/>
      <c r="J223" s="85"/>
      <c r="K223" s="82"/>
      <c r="L223" s="83"/>
    </row>
    <row r="224" spans="1:12">
      <c r="A224" s="42" t="s">
        <v>217</v>
      </c>
      <c r="B224" s="13" t="s">
        <v>79</v>
      </c>
      <c r="C224" s="82"/>
      <c r="D224" s="83"/>
      <c r="E224" s="84"/>
      <c r="F224" s="85"/>
      <c r="G224" s="82"/>
      <c r="H224" s="83"/>
      <c r="I224" s="84"/>
      <c r="J224" s="85"/>
      <c r="K224" s="82"/>
      <c r="L224" s="83"/>
    </row>
    <row r="225" spans="1:12">
      <c r="A225" s="43"/>
      <c r="B225" s="10" t="s">
        <v>40</v>
      </c>
      <c r="C225" s="82"/>
      <c r="D225" s="83"/>
      <c r="E225" s="84"/>
      <c r="F225" s="85"/>
      <c r="G225" s="82"/>
      <c r="H225" s="83"/>
      <c r="I225" s="84"/>
      <c r="J225" s="85"/>
      <c r="K225" s="82"/>
      <c r="L225" s="83"/>
    </row>
    <row r="226" spans="1:12">
      <c r="A226" s="42" t="s">
        <v>218</v>
      </c>
      <c r="B226" s="7" t="s">
        <v>80</v>
      </c>
      <c r="C226" s="82"/>
      <c r="D226" s="83"/>
      <c r="E226" s="84"/>
      <c r="F226" s="85"/>
      <c r="G226" s="82"/>
      <c r="H226" s="83"/>
      <c r="I226" s="84"/>
      <c r="J226" s="85"/>
      <c r="K226" s="82"/>
      <c r="L226" s="83"/>
    </row>
    <row r="227" spans="1:12">
      <c r="A227" s="42" t="s">
        <v>284</v>
      </c>
      <c r="B227" s="17" t="s">
        <v>81</v>
      </c>
      <c r="C227" s="82"/>
      <c r="D227" s="83"/>
      <c r="E227" s="84"/>
      <c r="F227" s="85"/>
      <c r="G227" s="82"/>
      <c r="H227" s="83"/>
      <c r="I227" s="84"/>
      <c r="J227" s="85"/>
      <c r="K227" s="82"/>
      <c r="L227" s="83"/>
    </row>
    <row r="228" spans="1:12">
      <c r="A228" s="42" t="s">
        <v>219</v>
      </c>
      <c r="B228" s="17" t="s">
        <v>82</v>
      </c>
      <c r="C228" s="82"/>
      <c r="D228" s="83"/>
      <c r="E228" s="84"/>
      <c r="F228" s="85"/>
      <c r="G228" s="82"/>
      <c r="H228" s="83"/>
      <c r="I228" s="84"/>
      <c r="J228" s="85"/>
      <c r="K228" s="82"/>
      <c r="L228" s="83"/>
    </row>
    <row r="229" spans="1:12">
      <c r="A229" s="42" t="s">
        <v>220</v>
      </c>
      <c r="B229" s="17" t="s">
        <v>83</v>
      </c>
      <c r="C229" s="82"/>
      <c r="D229" s="83"/>
      <c r="E229" s="84"/>
      <c r="F229" s="85"/>
      <c r="G229" s="82"/>
      <c r="H229" s="83"/>
      <c r="I229" s="84"/>
      <c r="J229" s="85"/>
      <c r="K229" s="82"/>
      <c r="L229" s="83"/>
    </row>
    <row r="230" spans="1:12">
      <c r="A230" s="43"/>
      <c r="B230" s="10" t="s">
        <v>40</v>
      </c>
      <c r="C230" s="82"/>
      <c r="D230" s="83"/>
      <c r="E230" s="84"/>
      <c r="F230" s="85"/>
      <c r="G230" s="82"/>
      <c r="H230" s="83"/>
      <c r="I230" s="84"/>
      <c r="J230" s="85"/>
      <c r="K230" s="82"/>
      <c r="L230" s="83"/>
    </row>
    <row r="231" spans="1:12">
      <c r="A231" s="42" t="s">
        <v>285</v>
      </c>
      <c r="B231" s="7" t="s">
        <v>84</v>
      </c>
      <c r="C231" s="82"/>
      <c r="D231" s="83"/>
      <c r="E231" s="84"/>
      <c r="F231" s="85"/>
      <c r="G231" s="82"/>
      <c r="H231" s="83"/>
      <c r="I231" s="84"/>
      <c r="J231" s="85"/>
      <c r="K231" s="82"/>
      <c r="L231" s="83"/>
    </row>
    <row r="232" spans="1:12">
      <c r="A232" s="42" t="s">
        <v>286</v>
      </c>
      <c r="B232" s="13" t="s">
        <v>85</v>
      </c>
      <c r="C232" s="82"/>
      <c r="D232" s="83"/>
      <c r="E232" s="84"/>
      <c r="F232" s="85"/>
      <c r="G232" s="82"/>
      <c r="H232" s="83"/>
      <c r="I232" s="84"/>
      <c r="J232" s="85"/>
      <c r="K232" s="82"/>
      <c r="L232" s="83"/>
    </row>
    <row r="233" spans="1:12">
      <c r="A233" s="42" t="s">
        <v>287</v>
      </c>
      <c r="B233" s="13" t="s">
        <v>86</v>
      </c>
      <c r="C233" s="82"/>
      <c r="D233" s="83"/>
      <c r="E233" s="84"/>
      <c r="F233" s="85"/>
      <c r="G233" s="82"/>
      <c r="H233" s="83"/>
      <c r="I233" s="84"/>
      <c r="J233" s="85"/>
      <c r="K233" s="82"/>
      <c r="L233" s="83"/>
    </row>
    <row r="234" spans="1:12">
      <c r="A234" s="43"/>
      <c r="B234" s="10" t="s">
        <v>40</v>
      </c>
      <c r="C234" s="82"/>
      <c r="D234" s="83"/>
      <c r="E234" s="84"/>
      <c r="F234" s="85"/>
      <c r="G234" s="82"/>
      <c r="H234" s="83"/>
      <c r="I234" s="84"/>
      <c r="J234" s="85"/>
      <c r="K234" s="82"/>
      <c r="L234" s="83"/>
    </row>
    <row r="235" spans="1:12">
      <c r="A235" s="43" t="s">
        <v>250</v>
      </c>
      <c r="B235" s="12" t="s">
        <v>87</v>
      </c>
      <c r="C235" s="82"/>
      <c r="D235" s="83"/>
      <c r="E235" s="84"/>
      <c r="F235" s="85"/>
      <c r="G235" s="82"/>
      <c r="H235" s="83"/>
      <c r="I235" s="84"/>
      <c r="J235" s="85"/>
      <c r="K235" s="82"/>
      <c r="L235" s="83"/>
    </row>
    <row r="236" spans="1:12">
      <c r="A236" s="43" t="s">
        <v>246</v>
      </c>
      <c r="B236" s="11" t="s">
        <v>88</v>
      </c>
      <c r="C236" s="82"/>
      <c r="D236" s="83"/>
      <c r="E236" s="84"/>
      <c r="F236" s="85"/>
      <c r="G236" s="82"/>
      <c r="H236" s="83"/>
      <c r="I236" s="84"/>
      <c r="J236" s="85"/>
      <c r="K236" s="82"/>
      <c r="L236" s="83"/>
    </row>
    <row r="237" spans="1:12">
      <c r="A237" s="43" t="s">
        <v>247</v>
      </c>
      <c r="B237" s="11" t="s">
        <v>88</v>
      </c>
      <c r="C237" s="82"/>
      <c r="D237" s="83"/>
      <c r="E237" s="84"/>
      <c r="F237" s="85"/>
      <c r="G237" s="82"/>
      <c r="H237" s="83"/>
      <c r="I237" s="84"/>
      <c r="J237" s="85"/>
      <c r="K237" s="82"/>
      <c r="L237" s="83"/>
    </row>
    <row r="238" spans="1:12">
      <c r="A238" s="43" t="s">
        <v>248</v>
      </c>
      <c r="B238" s="11" t="s">
        <v>88</v>
      </c>
      <c r="C238" s="82"/>
      <c r="D238" s="83"/>
      <c r="E238" s="84"/>
      <c r="F238" s="85"/>
      <c r="G238" s="82"/>
      <c r="H238" s="83"/>
      <c r="I238" s="84"/>
      <c r="J238" s="85"/>
      <c r="K238" s="82"/>
      <c r="L238" s="83"/>
    </row>
    <row r="239" spans="1:12">
      <c r="A239" s="43" t="s">
        <v>249</v>
      </c>
      <c r="B239" s="11" t="s">
        <v>88</v>
      </c>
      <c r="C239" s="82"/>
      <c r="D239" s="83"/>
      <c r="E239" s="84"/>
      <c r="F239" s="85"/>
      <c r="G239" s="82"/>
      <c r="H239" s="83"/>
      <c r="I239" s="84"/>
      <c r="J239" s="85"/>
      <c r="K239" s="82"/>
      <c r="L239" s="83"/>
    </row>
    <row r="240" spans="1:12">
      <c r="A240" s="42" t="s">
        <v>213</v>
      </c>
      <c r="B240" s="6" t="s">
        <v>89</v>
      </c>
      <c r="C240" s="82"/>
      <c r="D240" s="83"/>
      <c r="E240" s="84"/>
      <c r="F240" s="85"/>
      <c r="G240" s="82"/>
      <c r="H240" s="83"/>
      <c r="I240" s="84"/>
      <c r="J240" s="85"/>
      <c r="K240" s="82"/>
      <c r="L240" s="83"/>
    </row>
    <row r="241" spans="1:12">
      <c r="A241" s="42" t="s">
        <v>263</v>
      </c>
      <c r="B241" s="16" t="s">
        <v>90</v>
      </c>
      <c r="C241" s="82"/>
      <c r="D241" s="83"/>
      <c r="E241" s="84"/>
      <c r="F241" s="85"/>
      <c r="G241" s="82"/>
      <c r="H241" s="83"/>
      <c r="I241" s="84"/>
      <c r="J241" s="85"/>
      <c r="K241" s="82"/>
      <c r="L241" s="83"/>
    </row>
    <row r="242" spans="1:12">
      <c r="A242" s="42" t="s">
        <v>264</v>
      </c>
      <c r="B242" s="16" t="s">
        <v>91</v>
      </c>
      <c r="C242" s="82"/>
      <c r="D242" s="83"/>
      <c r="E242" s="84"/>
      <c r="F242" s="85"/>
      <c r="G242" s="82"/>
      <c r="H242" s="83"/>
      <c r="I242" s="84"/>
      <c r="J242" s="85"/>
      <c r="K242" s="82"/>
      <c r="L242" s="83"/>
    </row>
    <row r="243" spans="1:12">
      <c r="A243" s="42" t="s">
        <v>265</v>
      </c>
      <c r="B243" s="16" t="s">
        <v>92</v>
      </c>
      <c r="C243" s="82"/>
      <c r="D243" s="83"/>
      <c r="E243" s="84"/>
      <c r="F243" s="85"/>
      <c r="G243" s="82"/>
      <c r="H243" s="83"/>
      <c r="I243" s="84"/>
      <c r="J243" s="85"/>
      <c r="K243" s="82"/>
      <c r="L243" s="83"/>
    </row>
    <row r="244" spans="1:12">
      <c r="A244" s="43"/>
      <c r="B244" s="13" t="s">
        <v>93</v>
      </c>
      <c r="C244" s="82"/>
      <c r="D244" s="83"/>
      <c r="E244" s="84"/>
      <c r="F244" s="85"/>
      <c r="G244" s="82"/>
      <c r="H244" s="83"/>
      <c r="I244" s="84"/>
      <c r="J244" s="85"/>
      <c r="K244" s="82"/>
      <c r="L244" s="83"/>
    </row>
    <row r="245" spans="1:12">
      <c r="A245" s="43"/>
      <c r="B245" s="13" t="s">
        <v>93</v>
      </c>
      <c r="C245" s="82"/>
      <c r="D245" s="83"/>
      <c r="E245" s="84"/>
      <c r="F245" s="85"/>
      <c r="G245" s="82"/>
      <c r="H245" s="83"/>
      <c r="I245" s="84"/>
      <c r="J245" s="85"/>
      <c r="K245" s="82"/>
      <c r="L245" s="83"/>
    </row>
    <row r="246" spans="1:12">
      <c r="A246" s="43"/>
      <c r="B246" s="13" t="s">
        <v>93</v>
      </c>
      <c r="C246" s="82"/>
      <c r="D246" s="83"/>
      <c r="E246" s="84"/>
      <c r="F246" s="85"/>
      <c r="G246" s="82"/>
      <c r="H246" s="83"/>
      <c r="I246" s="84"/>
      <c r="J246" s="85"/>
      <c r="K246" s="82"/>
      <c r="L246" s="83"/>
    </row>
    <row r="247" spans="1:12">
      <c r="A247" s="43"/>
      <c r="B247" s="13" t="s">
        <v>93</v>
      </c>
      <c r="C247" s="82"/>
      <c r="D247" s="83"/>
      <c r="E247" s="84"/>
      <c r="F247" s="85"/>
      <c r="G247" s="82"/>
      <c r="H247" s="83"/>
      <c r="I247" s="84"/>
      <c r="J247" s="85"/>
      <c r="K247" s="82"/>
      <c r="L247" s="83"/>
    </row>
    <row r="248" spans="1:12" ht="15" thickBot="1">
      <c r="A248" s="48"/>
      <c r="B248" s="19" t="s">
        <v>94</v>
      </c>
      <c r="C248" s="86"/>
      <c r="D248" s="87"/>
      <c r="E248" s="88"/>
      <c r="F248" s="89"/>
      <c r="G248" s="86"/>
      <c r="H248" s="87"/>
      <c r="I248" s="88"/>
      <c r="J248" s="89"/>
      <c r="K248" s="86"/>
      <c r="L248" s="87"/>
    </row>
    <row r="249" spans="1:12" ht="15" thickBot="1">
      <c r="C249" s="73"/>
      <c r="D249" s="73"/>
      <c r="E249" s="73"/>
      <c r="F249" s="73"/>
      <c r="G249" s="73"/>
      <c r="H249" s="73"/>
      <c r="I249" s="73"/>
      <c r="J249" s="73"/>
      <c r="K249" s="73"/>
      <c r="L249" s="73"/>
    </row>
    <row r="250" spans="1:12" s="38" customFormat="1" ht="18" customHeight="1" thickBot="1">
      <c r="A250" s="36">
        <v>2</v>
      </c>
      <c r="B250" s="37" t="s">
        <v>290</v>
      </c>
      <c r="C250" s="94"/>
      <c r="D250" s="94"/>
      <c r="E250" s="94"/>
      <c r="F250" s="94"/>
      <c r="G250" s="94"/>
      <c r="H250" s="94"/>
      <c r="I250" s="94"/>
      <c r="J250" s="94"/>
      <c r="K250" s="94"/>
      <c r="L250" s="94"/>
    </row>
  </sheetData>
  <mergeCells count="16">
    <mergeCell ref="A12:A14"/>
    <mergeCell ref="B12:B14"/>
    <mergeCell ref="C12:L12"/>
    <mergeCell ref="C13:D13"/>
    <mergeCell ref="E13:F13"/>
    <mergeCell ref="G13:H13"/>
    <mergeCell ref="I13:J13"/>
    <mergeCell ref="K13:L13"/>
    <mergeCell ref="A145:A147"/>
    <mergeCell ref="B145:B147"/>
    <mergeCell ref="C145:L145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ppto_gtos_2014</vt:lpstr>
      <vt:lpstr>36 -COSTOS OPERATIVOS</vt:lpstr>
      <vt:lpstr>36 - GASTOS ADMINISTRATIVOS</vt:lpstr>
      <vt:lpstr>36 - VARIACIONES OPERATIVOS</vt:lpstr>
      <vt:lpstr>36 - VARIACIONES ADMINISTRATIVO</vt:lpstr>
      <vt:lpstr>Hoja1</vt:lpstr>
      <vt:lpstr>Hoja2</vt:lpstr>
      <vt:lpstr>gastos</vt:lpstr>
      <vt:lpstr>'36 - GASTOS ADMINISTRATIVOS'!Área_de_impresión</vt:lpstr>
      <vt:lpstr>'36 -COSTOS OPERATIVOS'!Área_de_impresión</vt:lpstr>
      <vt:lpstr>ppto_gtos_2014!Área_de_impresión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cp:lastPrinted>2013-12-21T15:34:28Z</cp:lastPrinted>
  <dcterms:created xsi:type="dcterms:W3CDTF">2013-07-20T22:40:30Z</dcterms:created>
  <dcterms:modified xsi:type="dcterms:W3CDTF">2014-06-05T03:36:15Z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